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defaultThemeVersion="124226"/>
  <bookViews>
    <workbookView xWindow="120" yWindow="105" windowWidth="15135" windowHeight="8070" tabRatio="810"/>
  </bookViews>
  <sheets>
    <sheet name="P. Perempuan 14 oke" sheetId="17" r:id="rId1"/>
  </sheets>
  <definedNames>
    <definedName name="_xlnm.Print_Area" localSheetId="0">'P. Perempuan 14 oke'!$A$1:$N$182</definedName>
    <definedName name="_xlnm.Print_Titles" localSheetId="0">'P. Perempuan 14 oke'!$6:$10</definedName>
  </definedNames>
  <calcPr calcId="144525"/>
</workbook>
</file>

<file path=xl/calcChain.xml><?xml version="1.0" encoding="utf-8"?>
<calcChain xmlns="http://schemas.openxmlformats.org/spreadsheetml/2006/main">
  <c r="L130" i="17" l="1"/>
  <c r="K130" i="17"/>
  <c r="J130" i="17"/>
  <c r="I130" i="17"/>
  <c r="H130" i="17"/>
  <c r="G130" i="17"/>
  <c r="F130" i="17"/>
  <c r="L74" i="17"/>
  <c r="K74" i="17"/>
  <c r="J74" i="17"/>
  <c r="I74" i="17"/>
  <c r="H74" i="17"/>
  <c r="G74" i="17"/>
  <c r="F74" i="17"/>
  <c r="L41" i="17"/>
  <c r="K41" i="17"/>
  <c r="J41" i="17"/>
  <c r="I41" i="17"/>
  <c r="H41" i="17"/>
  <c r="G41" i="17"/>
  <c r="F41" i="17"/>
  <c r="M33" i="17"/>
  <c r="L33" i="17"/>
  <c r="K33" i="17"/>
  <c r="J33" i="17"/>
  <c r="I33" i="17"/>
  <c r="H33" i="17"/>
  <c r="G33" i="17"/>
  <c r="F33" i="17"/>
  <c r="M139" i="17"/>
  <c r="L139" i="17"/>
  <c r="K139" i="17"/>
  <c r="J139" i="17"/>
  <c r="I139" i="17"/>
  <c r="H139" i="17"/>
  <c r="G139" i="17"/>
  <c r="F139" i="17"/>
  <c r="M134" i="17"/>
  <c r="L134" i="17"/>
  <c r="K134" i="17"/>
  <c r="J134" i="17"/>
  <c r="I134" i="17"/>
  <c r="H134" i="17"/>
  <c r="G134" i="17"/>
  <c r="F134" i="17"/>
  <c r="M124" i="17"/>
  <c r="L124" i="17"/>
  <c r="K124" i="17"/>
  <c r="J124" i="17"/>
  <c r="I124" i="17"/>
  <c r="H124" i="17"/>
  <c r="G124" i="17"/>
  <c r="F124" i="17"/>
  <c r="M95" i="17"/>
  <c r="L95" i="17"/>
  <c r="K95" i="17"/>
  <c r="J95" i="17"/>
  <c r="I95" i="17"/>
  <c r="H95" i="17"/>
  <c r="G95" i="17"/>
  <c r="F95" i="17"/>
  <c r="L50" i="17"/>
  <c r="K50" i="17"/>
  <c r="J50" i="17"/>
  <c r="I50" i="17"/>
  <c r="H50" i="17"/>
  <c r="G50" i="17"/>
  <c r="F50" i="17"/>
  <c r="M37" i="17"/>
  <c r="L37" i="17"/>
  <c r="K37" i="17"/>
  <c r="J37" i="17"/>
  <c r="I37" i="17"/>
  <c r="H37" i="17"/>
  <c r="G37" i="17"/>
  <c r="F37" i="17"/>
  <c r="M30" i="17"/>
  <c r="L30" i="17"/>
  <c r="K30" i="17"/>
  <c r="J30" i="17"/>
  <c r="I30" i="17"/>
  <c r="H30" i="17"/>
  <c r="G30" i="17"/>
  <c r="F30" i="17"/>
  <c r="L13" i="17"/>
  <c r="K13" i="17"/>
  <c r="J13" i="17"/>
  <c r="I13" i="17"/>
  <c r="H13" i="17"/>
  <c r="G13" i="17"/>
  <c r="L26" i="17"/>
  <c r="K26" i="17"/>
  <c r="J26" i="17"/>
  <c r="I26" i="17"/>
  <c r="H26" i="17"/>
  <c r="G26" i="17"/>
  <c r="F26" i="17"/>
  <c r="F13" i="17"/>
  <c r="G155" i="17" l="1"/>
  <c r="I155" i="17"/>
  <c r="K155" i="17"/>
  <c r="H155" i="17"/>
  <c r="J155" i="17"/>
  <c r="L155" i="17"/>
  <c r="F155" i="17"/>
  <c r="M87" i="17" l="1"/>
  <c r="M84" i="17"/>
  <c r="M83" i="17"/>
  <c r="M78" i="17"/>
  <c r="M77" i="17"/>
  <c r="M70" i="17"/>
  <c r="M62" i="17"/>
  <c r="M54" i="17"/>
  <c r="M53" i="17"/>
  <c r="M52" i="17"/>
  <c r="M42" i="17"/>
  <c r="M41" i="17" s="1"/>
  <c r="M27" i="17"/>
  <c r="M26" i="17" s="1"/>
  <c r="M14" i="17"/>
  <c r="M13" i="17" s="1"/>
  <c r="M74" i="17" l="1"/>
  <c r="M50" i="17"/>
  <c r="M131" i="17" l="1"/>
  <c r="M130" i="17" s="1"/>
  <c r="M155" i="17" s="1"/>
</calcChain>
</file>

<file path=xl/sharedStrings.xml><?xml version="1.0" encoding="utf-8"?>
<sst xmlns="http://schemas.openxmlformats.org/spreadsheetml/2006/main" count="422" uniqueCount="300">
  <si>
    <t>DAU</t>
  </si>
  <si>
    <t>DAK</t>
  </si>
  <si>
    <t>OTSUS</t>
  </si>
  <si>
    <t xml:space="preserve"> </t>
  </si>
  <si>
    <t>JUMLAH TOTAL</t>
  </si>
  <si>
    <t>Agats</t>
  </si>
  <si>
    <t>23 Distrik</t>
  </si>
  <si>
    <t>7 Distrik</t>
  </si>
  <si>
    <t>KODE REKENING</t>
  </si>
  <si>
    <t>SASARAN &amp; TARGET</t>
  </si>
  <si>
    <t>KET.</t>
  </si>
  <si>
    <t>I</t>
  </si>
  <si>
    <t>Penyediaan bahan logistik kantor</t>
  </si>
  <si>
    <t>Pengadaan Perlengkapan Gedung Kantor</t>
  </si>
  <si>
    <t>Pengadaan Peralatan Gedung Kantor</t>
  </si>
  <si>
    <t>III</t>
  </si>
  <si>
    <t>IV</t>
  </si>
  <si>
    <t>V</t>
  </si>
  <si>
    <t>VI</t>
  </si>
  <si>
    <t>VII</t>
  </si>
  <si>
    <t>VIII</t>
  </si>
  <si>
    <t>Jayapura</t>
  </si>
  <si>
    <t>Jakarta</t>
  </si>
  <si>
    <t>IX</t>
  </si>
  <si>
    <t>X</t>
  </si>
  <si>
    <t>XI</t>
  </si>
  <si>
    <t>Penyediaan Jasa Administrasi Keuangan</t>
  </si>
  <si>
    <t>PROGRAM PENINGKATAN SARANA DAN PRASARANA APARATUR</t>
  </si>
  <si>
    <t>PROGRAM PENINGKATAN DISIPLIN APARATUR</t>
  </si>
  <si>
    <t>II</t>
  </si>
  <si>
    <t>1 Keg</t>
  </si>
  <si>
    <t>Jayapura/Jakarta</t>
  </si>
  <si>
    <t>NO.</t>
  </si>
  <si>
    <t>Masyarakat</t>
  </si>
  <si>
    <t>Kab.Asmat</t>
  </si>
  <si>
    <t>XII</t>
  </si>
  <si>
    <t>XIII</t>
  </si>
  <si>
    <t>Penyediaan Alat Tulis Kantor</t>
  </si>
  <si>
    <t>APBD KABUPATEN</t>
  </si>
  <si>
    <t>PROGRAM / KEGIATAN</t>
  </si>
  <si>
    <t>Distrik</t>
  </si>
  <si>
    <t>LOKASI KAMPUNG/DISTRIK</t>
  </si>
  <si>
    <t>APBN (Rp. 000)</t>
  </si>
  <si>
    <t>Kegiatan Penyediaan Makanan dan Minuman</t>
  </si>
  <si>
    <t xml:space="preserve">                 SUMBER BIAYA </t>
  </si>
  <si>
    <t>(RP.000)</t>
  </si>
  <si>
    <t>1.11.1.11.01.01</t>
  </si>
  <si>
    <t xml:space="preserve">PROGRAM PELAYANAN ADMINISTRASI PERKANTORAN </t>
  </si>
  <si>
    <t>01.01.01</t>
  </si>
  <si>
    <t>Kegiatan Penyediaan Jasa Surat Menyurat</t>
  </si>
  <si>
    <t>Pegawai Dinas Pemberdayaan Perempuan Dan KB</t>
  </si>
  <si>
    <t>01.01.02</t>
  </si>
  <si>
    <t>Penyediaan Jasa Komunikasi,Sumber daya air dan Listrik</t>
  </si>
  <si>
    <t>01.01.07</t>
  </si>
  <si>
    <t>01.01.09</t>
  </si>
  <si>
    <t>Penyediaan Jasa Perbaikan Peralatan kantor</t>
  </si>
  <si>
    <t>01.01.10</t>
  </si>
  <si>
    <t>01.01.11</t>
  </si>
  <si>
    <t>Penyediaan Cetak dan Pengandaan</t>
  </si>
  <si>
    <t>01.01.15</t>
  </si>
  <si>
    <t>Penyediaan bahan Bacaan Dan peraturan Perundang Undangan</t>
  </si>
  <si>
    <t>01.01.16</t>
  </si>
  <si>
    <t>01.01.17</t>
  </si>
  <si>
    <t>01.01.18</t>
  </si>
  <si>
    <t>Rapat Rapat kaordinasi dan Konsultasi (RAKORNIS KB,RAKORNIS PPA,</t>
  </si>
  <si>
    <t>01.01.19</t>
  </si>
  <si>
    <t>RAKORDA KB,RAKORDA PPA, RAKORNAS PPKB, REKONSILIASI PP DAN KB)</t>
  </si>
  <si>
    <t>1.11.1.11.01.02</t>
  </si>
  <si>
    <t>01.02.07</t>
  </si>
  <si>
    <t>01.02.09</t>
  </si>
  <si>
    <t>01.02.10</t>
  </si>
  <si>
    <t>Pengadaan Alat pengeboran asesoris+ tangkai Anting</t>
  </si>
  <si>
    <t>Masyarakat Perempuan Asmat</t>
  </si>
  <si>
    <t xml:space="preserve"> (kelompok Kerajinan)</t>
  </si>
  <si>
    <t>1.11.1.11.01.03</t>
  </si>
  <si>
    <t>01.05.04</t>
  </si>
  <si>
    <t>pengadaan Baju Batik Papua</t>
  </si>
  <si>
    <t>1.11.1.11.01.05</t>
  </si>
  <si>
    <t>PROGRAM PENINGKATAN KAPASITAS SUMBERDAYA APARATUR</t>
  </si>
  <si>
    <t>01.05.02</t>
  </si>
  <si>
    <t>Pelatihan Kader BKB</t>
  </si>
  <si>
    <t>Para Kader</t>
  </si>
  <si>
    <t>01.05.03</t>
  </si>
  <si>
    <t>Pelatihan Kader Posyandu</t>
  </si>
  <si>
    <t>Para Kader Posyandu</t>
  </si>
  <si>
    <t>1.11.1.11.01.06</t>
  </si>
  <si>
    <t xml:space="preserve">PROGRAM CAPAIAN KINERJA DAN KEUANGAN </t>
  </si>
  <si>
    <t>01.06.04</t>
  </si>
  <si>
    <t>Penyusunan Laporan Capaiaan Kinerja dan Keuanggan</t>
  </si>
  <si>
    <t>01.06.05</t>
  </si>
  <si>
    <t>Penyusunan laporan-laporan PA PBKB Provinsi Pegawai DPPKB</t>
  </si>
  <si>
    <t>1.11.1.11.01.16</t>
  </si>
  <si>
    <t>01.16.08</t>
  </si>
  <si>
    <t>Rapat Kaordinasi POGJA PUG</t>
  </si>
  <si>
    <t>01.16.16</t>
  </si>
  <si>
    <t>Pelatihan penyusuanan Program Perencanaan Refrensip Gender (PPRG)</t>
  </si>
  <si>
    <t>Angota Pokalpoin , PUG, Organisai perempuan</t>
  </si>
  <si>
    <t>01.16.10</t>
  </si>
  <si>
    <t xml:space="preserve">Pemetaan isu Gender </t>
  </si>
  <si>
    <t>Perempuan di Distrik</t>
  </si>
  <si>
    <t>01.19.02</t>
  </si>
  <si>
    <t>Penguatan Kelembagaan Pengurustamaan Gender (PUG)dan Anak</t>
  </si>
  <si>
    <t>Kaum Perempuan di Distrik dan Kampung</t>
  </si>
  <si>
    <t>01.18.07</t>
  </si>
  <si>
    <t>Penyuluhan bagi Ibu rumah Tangga Dalam membangun keluarga bersejahtera</t>
  </si>
  <si>
    <t>Ibu-ibu di Distrik</t>
  </si>
  <si>
    <t>01.19.05</t>
  </si>
  <si>
    <t>Pelatihan Pembentukan keluarga sejahtera</t>
  </si>
  <si>
    <t>Masyarakat Distrik</t>
  </si>
  <si>
    <t>01.19.06</t>
  </si>
  <si>
    <t>Penyusunan Profil Gender</t>
  </si>
  <si>
    <t>01.16.02</t>
  </si>
  <si>
    <t>Pelatihan Petugas P2TP2A</t>
  </si>
  <si>
    <t>Ibu dan Anak</t>
  </si>
  <si>
    <t>01.16.14</t>
  </si>
  <si>
    <t>Pelatihan Ekonomi Rumah Tangga</t>
  </si>
  <si>
    <t>Masyarakat yang ada di Distrik</t>
  </si>
  <si>
    <t>01.16.19</t>
  </si>
  <si>
    <t>Kegiatan pelatihan penyuluh Paralegal dan Reproduksi Remaja</t>
  </si>
  <si>
    <t>01.16.20</t>
  </si>
  <si>
    <t>Sosialisai dan Workshop forum kota layak anak dan forum anak di daerah</t>
  </si>
  <si>
    <t>01.16.21</t>
  </si>
  <si>
    <t>Pelatihan Sistim pencatatan dan laporan tindak kekerasan terhadap</t>
  </si>
  <si>
    <t>perempuan dan anak</t>
  </si>
  <si>
    <t>01.16.22</t>
  </si>
  <si>
    <t>Pelatihan Paralegal perlindungan Anak</t>
  </si>
  <si>
    <t>01.16.23</t>
  </si>
  <si>
    <t xml:space="preserve">Sosialisai Peningkatan Kapasitas dan Aparat Penegak Hukum (APH) </t>
  </si>
  <si>
    <t>dalam Rangka Perlindungan Anak Berhadapan Hukum (ABH)</t>
  </si>
  <si>
    <t>penyusunan MOU P2TP2A</t>
  </si>
  <si>
    <t>01.16.24</t>
  </si>
  <si>
    <t>Sosialisasi dan pembentukan pengurus UPTD Tingkat Distrik</t>
  </si>
  <si>
    <t>Masyarakat dan Pegawai Distrik</t>
  </si>
  <si>
    <t>1.11.1.11.01.18</t>
  </si>
  <si>
    <t>01.18.01</t>
  </si>
  <si>
    <t>Kegiatan Pembinaan Organisasi Perempuan</t>
  </si>
  <si>
    <t>Organisasi perempuan di Distrik</t>
  </si>
  <si>
    <t>01.18.05</t>
  </si>
  <si>
    <t>Kegiatan Pameran Hasil karya perempuan di Bidang Pembangunan</t>
  </si>
  <si>
    <t>Jayapura,Bali</t>
  </si>
  <si>
    <t xml:space="preserve"> Mama-mama di kabupaten dan Distrik</t>
  </si>
  <si>
    <t>01.18.09</t>
  </si>
  <si>
    <t>Kegiatan pelaksanaan 10 Program Pokok PKK</t>
  </si>
  <si>
    <t>PKK Distrik</t>
  </si>
  <si>
    <t>01.18.11</t>
  </si>
  <si>
    <t>Kelompok tani dan Ternak di Distrik</t>
  </si>
  <si>
    <t>01.18.03</t>
  </si>
  <si>
    <t>Penguatan Kapasitas Bagi Perempuan Dalam jabatan Publik dan Legislatif</t>
  </si>
  <si>
    <t>Kaum Perempuan se-kabupaten Asmat</t>
  </si>
  <si>
    <t>01.17.24</t>
  </si>
  <si>
    <t xml:space="preserve">Sosialisai Keluarga Sejahtera dan Pendataan </t>
  </si>
  <si>
    <t>01.17.25</t>
  </si>
  <si>
    <t>Kegiatan Gelar Dagang dan industri (HARGANAS)</t>
  </si>
  <si>
    <t>01.17.28</t>
  </si>
  <si>
    <t>Pelatihan Menjahit Bagi kelompok Perempuan (Mesin Jahit, HIBAH)</t>
  </si>
  <si>
    <t>Organisasi perempuan</t>
  </si>
  <si>
    <t>01.17.29</t>
  </si>
  <si>
    <t>Pendampingan kelompok Anyaman Perempuan</t>
  </si>
  <si>
    <t>Mama-mama Papua di Kabupaten dan Distrik</t>
  </si>
  <si>
    <t>01.17.30</t>
  </si>
  <si>
    <t>Bimbingan Manajemen usaha kecil dan menengah bagi mama-mama Papua</t>
  </si>
  <si>
    <t>01.17.31</t>
  </si>
  <si>
    <t>Pengadaan pakaian PKK Nasional 24 Distrik</t>
  </si>
  <si>
    <t>PKK di Distrik</t>
  </si>
  <si>
    <t>01.17.32</t>
  </si>
  <si>
    <t>Pembekalan dan Penyusunan Program Bagi Angota dan pengurus Pokja</t>
  </si>
  <si>
    <t xml:space="preserve">Pegawai </t>
  </si>
  <si>
    <t>01.17.33</t>
  </si>
  <si>
    <t>Penyusunan data Terpilah Gender</t>
  </si>
  <si>
    <t>Pegawai Perempuan Se-kabupaten Asmat</t>
  </si>
  <si>
    <t>01.17.34</t>
  </si>
  <si>
    <t>Kursus tata rias dan tata boga bagi Mama-mama Papua</t>
  </si>
  <si>
    <t>01.17.35</t>
  </si>
  <si>
    <t xml:space="preserve">Pendataan Organisasi perempuan </t>
  </si>
  <si>
    <t>1.12.1.11.01.15</t>
  </si>
  <si>
    <t>PROGRAM KELUARGA BERENCANA</t>
  </si>
  <si>
    <t>01.15.05</t>
  </si>
  <si>
    <t>Pembinaan Keluarga Berencana</t>
  </si>
  <si>
    <t>Masyarakat di distrik</t>
  </si>
  <si>
    <t>01.15.14</t>
  </si>
  <si>
    <t>Kegiatan Peningkatan Pelayanan KB</t>
  </si>
  <si>
    <t>Masyarakat di distrik, Pegawai DPP dan KB</t>
  </si>
  <si>
    <t>01.15.15</t>
  </si>
  <si>
    <t>sosialisasi pendataan keluarga</t>
  </si>
  <si>
    <t>01.15.16</t>
  </si>
  <si>
    <t>Pembinaan dan Pembekalan Staf dan Penyuluh KB</t>
  </si>
  <si>
    <t>Pegawai DPP Dan KB dan Penyuluh KB kader Posyandu</t>
  </si>
  <si>
    <t>18.42.26</t>
  </si>
  <si>
    <t>Konsultasi dan temu kerja pendidikan kependudukan tingkat Nasional</t>
  </si>
  <si>
    <t>01.15.18</t>
  </si>
  <si>
    <t xml:space="preserve">sosialisai/pengerakan kesetaraan ber KB  di wilayah DTPK </t>
  </si>
  <si>
    <t>Masyarakat di Distrik</t>
  </si>
  <si>
    <t>(Daerah tertinggal perbatasan dan kepulauan terluar)</t>
  </si>
  <si>
    <t>08.60.02</t>
  </si>
  <si>
    <t xml:space="preserve">Peningkatan pencapaian Akseptor baru Khususnya MKJP KB </t>
  </si>
  <si>
    <t>pasca persalinan,paska keguguran melalui KB era SJSN</t>
  </si>
  <si>
    <t>01.18.12</t>
  </si>
  <si>
    <t>Workshop kesehatan Reproduksi Bagi pengelola KB</t>
  </si>
  <si>
    <t>Dokter,Bidan/mantri,penyuluh Kb kader Posyandu</t>
  </si>
  <si>
    <t>Konsultasi dan Konsolidasi Program KBKR</t>
  </si>
  <si>
    <t>KABIDKASI</t>
  </si>
  <si>
    <t>01.15.21</t>
  </si>
  <si>
    <t>Perbanyakan media Visual GenRe bagi Remaja</t>
  </si>
  <si>
    <t>Remaja</t>
  </si>
  <si>
    <t>01.15.22</t>
  </si>
  <si>
    <t>Penguatan jejaring kemitraan program GenRe</t>
  </si>
  <si>
    <t>SMP,SMA,Remas,pemuda katolik</t>
  </si>
  <si>
    <t>pengembangan dan pembianaan PIK R/M dengan mitra kerja</t>
  </si>
  <si>
    <t>01.15.23</t>
  </si>
  <si>
    <t>pembinaan kelompok BKR</t>
  </si>
  <si>
    <t>Pemuda,pemudi</t>
  </si>
  <si>
    <t>01.15.24</t>
  </si>
  <si>
    <t>konsultasi bidang dan seksi di lingkungan KSPK</t>
  </si>
  <si>
    <t>Jayapura,Jakarta</t>
  </si>
  <si>
    <t>KABID PP dan KB/KASI</t>
  </si>
  <si>
    <t>01.15.25</t>
  </si>
  <si>
    <t xml:space="preserve">sosialisasi pks di seluruh tingkatan wilayah </t>
  </si>
  <si>
    <t>Dukungan operasional kelompok BKR</t>
  </si>
  <si>
    <t>Kelompok BKR</t>
  </si>
  <si>
    <t>01.15.26</t>
  </si>
  <si>
    <t xml:space="preserve">promosi program KKBPK melaui media luar ruang </t>
  </si>
  <si>
    <t>Distrik Agats,Atsi,Sawa Erma dan Suator</t>
  </si>
  <si>
    <t>(BILLBOARD/SPANDUK)</t>
  </si>
  <si>
    <t>01.15.27</t>
  </si>
  <si>
    <t>Pencetakan distribusi materi program KKBPK</t>
  </si>
  <si>
    <t xml:space="preserve"> (POSTER LIFLET,STIKER,LEMBAR BALIK)</t>
  </si>
  <si>
    <t>Pelatihan Program KKBPK di Provinsi Papua</t>
  </si>
  <si>
    <t>Eselon III,IV,dan staf</t>
  </si>
  <si>
    <t>01.19.01</t>
  </si>
  <si>
    <t>Penyuluhan bagi Ibu,Bayi dan Anak Melalui kelompok kegiatan di Masyarakat</t>
  </si>
  <si>
    <t>Kelompok masyarakat di Distrik</t>
  </si>
  <si>
    <t xml:space="preserve">sosialisasi kelompok bina keluarga lansia (BKL) </t>
  </si>
  <si>
    <t xml:space="preserve">Kelompok masyarakat di Distrik/3 Distrik </t>
  </si>
  <si>
    <t>18.42.25</t>
  </si>
  <si>
    <t>Program Bimbingan teknis monitoring dan evaluasi Pengendalian Penduduk</t>
  </si>
  <si>
    <t xml:space="preserve">Mitra kerja/SKPD steuqhoulder </t>
  </si>
  <si>
    <t>Bimbingan teknis,monitoring dan evaluasi penduduk</t>
  </si>
  <si>
    <t>Agats,Provinsi</t>
  </si>
  <si>
    <t>SKPD/Itansi terkait</t>
  </si>
  <si>
    <t>1.12.1.11.01.17</t>
  </si>
  <si>
    <t xml:space="preserve">PROGRAM PELAYANAN KONTRASEPSI </t>
  </si>
  <si>
    <t>01.17.02</t>
  </si>
  <si>
    <t>Kegiatan Pelayanan Pemasangan Kontrasespsi KB</t>
  </si>
  <si>
    <t>1.12.1.11.01.19</t>
  </si>
  <si>
    <t xml:space="preserve">Penyuluhan Kesehatan Ibu, Bayi dan Anak MeIalui </t>
  </si>
  <si>
    <t>Kelompok Masyarakat IBU-IBU</t>
  </si>
  <si>
    <t>Kelompok Kegiatan di Masyarakat</t>
  </si>
  <si>
    <t>Sosialisasi dan Pembentukan Penggurus UPTD (P2TP2A)</t>
  </si>
  <si>
    <t xml:space="preserve"> Pembinaan 1000 Hari Kehidupan</t>
  </si>
  <si>
    <t>PROGRAM PENINGKATAN PERAN SERTA PEREMPUAN</t>
  </si>
  <si>
    <t>Pelatihan Kader PKK</t>
  </si>
  <si>
    <t xml:space="preserve">Pelatihan LP3 PKK (Pendataan Kader) 15 Org </t>
  </si>
  <si>
    <t>Rapat-rapat Koordinasi dan Konsultasi 5 regu dalam 1 Tahun</t>
  </si>
  <si>
    <t xml:space="preserve">Kegiatan Rencana Kerja Nasional (Rakernas) </t>
  </si>
  <si>
    <t>Kegiatan Rakon 12 Regu dalam 1 Tahun</t>
  </si>
  <si>
    <t>Kegiatan Rencana Kerja Daerah (Raderda) 20 Org</t>
  </si>
  <si>
    <t>Kunjungan Kerja ke 23 Distrik</t>
  </si>
  <si>
    <t xml:space="preserve">Pelatihan Pengutan Peran Perempuan di Bidang Pertanian dan Perikanan </t>
  </si>
  <si>
    <t>- Pengadaan Bibit Sayuran</t>
  </si>
  <si>
    <t xml:space="preserve">- Pengadaan Bibit Ikan </t>
  </si>
  <si>
    <t>9 Distrik</t>
  </si>
  <si>
    <t>Operasional PKK Distrik</t>
  </si>
  <si>
    <t>Pembekalan Ketrampilan Ibu-ibu kampung dan Remaja putri kampung baru mbait, dalam hal jahit-menjahit, masak dan keluarga sehat</t>
  </si>
  <si>
    <t>PROGRAM PENINGKATAN KUALITAS HIDUP DAN PERLINDUNGAN PEREMPUAN</t>
  </si>
  <si>
    <t>Pelatihan Sistim pencatatan dan laporan tindak kekerasan terhadap perempuan dan anak</t>
  </si>
  <si>
    <t>Pemberdayaan Kelompok Yang Berbasis Gender di Sektor Pertanian dan Peternakan</t>
  </si>
  <si>
    <t>APBD PROVINSI</t>
  </si>
  <si>
    <t>JUMLAH DANA (Rp. 000)</t>
  </si>
  <si>
    <t>Konsolidasi dengan dinas atau Instansi terkait di daerah dalam rangka penetapan parameter pengendalian penduduk</t>
  </si>
  <si>
    <t>PROGRAM PROMOSI KESEHATAN IBU BAYI DAN ANAK MELALUI KEGIATAN KELOMPOK DI MASYARAKAT</t>
  </si>
  <si>
    <t>PROGRAM PENGUATAN KELEMBAGAAN PENGARUSUTAMAAN GENDER DAN ANAK</t>
  </si>
  <si>
    <t>PROGRAM PENINGKATAN PERAN SERTA DAN KESETARAAN GENDER DALAM PEMBANGUNAN</t>
  </si>
  <si>
    <t xml:space="preserve">OPD: DINAS PEMBERDAYAAN PEREMPUAN DAN KELUARGA BERENCANA </t>
  </si>
  <si>
    <t>LAMPIRAN VII.10  : PERATURAN BUPATI ASMAT</t>
  </si>
  <si>
    <t>IV. PROGRAM PENINGKATAN KAPASITAS SUMBERDAYA APARATUR ……………/2</t>
  </si>
  <si>
    <t>Pelatihan Ekonomi Rumah Tangga …………/3</t>
  </si>
  <si>
    <t>Bimbingan Manajemen usaha kecil dan menengah bagi mama-mama Papua ………../4</t>
  </si>
  <si>
    <t xml:space="preserve">promosi program KKBPK melaui media luar ruang …………../5 </t>
  </si>
  <si>
    <t>Pelatihan Pengutan Peran Perempuan di Bidang Pertanian dan Perikanan ………../6</t>
  </si>
  <si>
    <t>Ditetapkan di Agats</t>
  </si>
  <si>
    <t>BUPATI ASMAT,</t>
  </si>
  <si>
    <t>ttd</t>
  </si>
  <si>
    <t>ELISA KAMBU</t>
  </si>
  <si>
    <t>Diundangkan di Agats</t>
  </si>
  <si>
    <t>pada tanggal  11 Juli 2017</t>
  </si>
  <si>
    <t>SEKRETARIS DAERAH KABUPATEN ASMAT,</t>
  </si>
  <si>
    <t xml:space="preserve"> ttd</t>
  </si>
  <si>
    <t>BARTHOLOMEUS R. BOKOROPCES, S.Sos.,M.Ec.Dev</t>
  </si>
  <si>
    <t>PEMBINA TK.I</t>
  </si>
  <si>
    <t>NIP. 19641111 198510 1 001</t>
  </si>
  <si>
    <t>BERITA DAERAH KABUPATEN ASMAT TAHUN 2017 NOMOR 26.A</t>
  </si>
  <si>
    <t>Salinan sesuai dengan aslinya</t>
  </si>
  <si>
    <t>a.n. SEKRETARIS DAERAH KABUPATEN ASMAT</t>
  </si>
  <si>
    <t xml:space="preserve">                  KEPALA BAGIAN HUKUM,</t>
  </si>
  <si>
    <t xml:space="preserve">              NIP. 19771108 200312 2 007</t>
  </si>
  <si>
    <t>NOMOR    :  26.A   TAHUN 2017</t>
  </si>
  <si>
    <t>TANGGAL :   10      JULI    2017</t>
  </si>
  <si>
    <t>pada tangal 10 Juli 2017</t>
  </si>
  <si>
    <t xml:space="preserve">                          PENATA TK.I</t>
  </si>
  <si>
    <r>
      <t xml:space="preserve">              </t>
    </r>
    <r>
      <rPr>
        <b/>
        <u/>
        <sz val="11"/>
        <rFont val="Bookman Old Style"/>
        <family val="1"/>
      </rPr>
      <t>YOSINA N.M RUMAIKEWI, SH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</si>
</sst>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</numFmts>
  <fonts count="23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b/>
      <i/>
      <sz val="12"/>
      <color theme="1"/>
      <name val="Arial Narrow"/>
      <family val="2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name val="Arial Narrow"/>
      <family val="2"/>
    </font>
    <font>
      <sz val="10"/>
      <color theme="1"/>
      <name val="Arial Narrow"/>
      <family val="2"/>
    </font>
    <font>
      <sz val="12"/>
      <name val="Arial Narrow"/>
      <family val="2"/>
    </font>
    <font>
      <b/>
      <sz val="16"/>
      <name val="Arial Narrow"/>
      <family val="2"/>
    </font>
    <font>
      <sz val="11"/>
      <color theme="1"/>
      <name val="Arial Narrow"/>
      <family val="2"/>
    </font>
    <font>
      <sz val="12"/>
      <color theme="1"/>
      <name val="Bookman Old Style"/>
      <family val="1"/>
    </font>
    <font>
      <sz val="11"/>
      <color theme="1"/>
      <name val="Bookman Old Style"/>
      <family val="1"/>
    </font>
    <font>
      <b/>
      <sz val="11"/>
      <color theme="1"/>
      <name val="Bookman Old Style"/>
      <family val="1"/>
    </font>
    <font>
      <b/>
      <sz val="11"/>
      <name val="Bookman Old Style"/>
      <family val="1"/>
    </font>
    <font>
      <b/>
      <sz val="8"/>
      <color theme="0"/>
      <name val="Arial"/>
      <family val="2"/>
    </font>
    <font>
      <sz val="11"/>
      <color theme="0"/>
      <name val="Arial Narrow"/>
      <family val="2"/>
    </font>
    <font>
      <sz val="11"/>
      <name val="Century Gothic"/>
      <family val="2"/>
    </font>
    <font>
      <b/>
      <u/>
      <sz val="11"/>
      <color theme="1"/>
      <name val="Bookman Old Style"/>
      <family val="1"/>
    </font>
    <font>
      <sz val="11"/>
      <name val="Bookman Old Style"/>
      <family val="1"/>
    </font>
    <font>
      <b/>
      <u/>
      <sz val="11"/>
      <name val="Bookman Old Style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</cellStyleXfs>
  <cellXfs count="143">
    <xf numFmtId="0" fontId="0" fillId="0" borderId="0" xfId="0"/>
    <xf numFmtId="0" fontId="1" fillId="0" borderId="0" xfId="0" applyFont="1"/>
    <xf numFmtId="0" fontId="5" fillId="0" borderId="0" xfId="0" applyFont="1" applyBorder="1"/>
    <xf numFmtId="0" fontId="1" fillId="0" borderId="0" xfId="0" applyFont="1" applyAlignment="1">
      <alignment horizontal="center"/>
    </xf>
    <xf numFmtId="0" fontId="10" fillId="0" borderId="0" xfId="0" applyFont="1" applyAlignment="1">
      <alignment vertical="center"/>
    </xf>
    <xf numFmtId="0" fontId="3" fillId="0" borderId="15" xfId="0" applyFont="1" applyBorder="1" applyAlignment="1">
      <alignment horizontal="center" vertical="center"/>
    </xf>
    <xf numFmtId="0" fontId="3" fillId="0" borderId="15" xfId="0" applyFont="1" applyBorder="1" applyAlignment="1">
      <alignment vertical="center"/>
    </xf>
    <xf numFmtId="0" fontId="3" fillId="0" borderId="15" xfId="0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41" fontId="3" fillId="0" borderId="15" xfId="2" applyFont="1" applyBorder="1" applyAlignment="1">
      <alignment vertical="center"/>
    </xf>
    <xf numFmtId="0" fontId="2" fillId="0" borderId="15" xfId="0" applyFont="1" applyBorder="1" applyAlignment="1">
      <alignment horizontal="center" vertical="center"/>
    </xf>
    <xf numFmtId="0" fontId="3" fillId="0" borderId="17" xfId="0" applyFont="1" applyBorder="1" applyAlignment="1">
      <alignment vertical="center" wrapText="1"/>
    </xf>
    <xf numFmtId="0" fontId="11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12" fillId="0" borderId="0" xfId="0" applyFont="1"/>
    <xf numFmtId="0" fontId="3" fillId="0" borderId="15" xfId="0" applyFont="1" applyBorder="1" applyAlignment="1">
      <alignment horizontal="center"/>
    </xf>
    <xf numFmtId="0" fontId="3" fillId="0" borderId="15" xfId="0" applyFont="1" applyBorder="1" applyAlignment="1">
      <alignment horizontal="left"/>
    </xf>
    <xf numFmtId="0" fontId="3" fillId="0" borderId="15" xfId="0" applyFont="1" applyBorder="1"/>
    <xf numFmtId="41" fontId="3" fillId="0" borderId="15" xfId="2" applyFont="1" applyBorder="1"/>
    <xf numFmtId="0" fontId="3" fillId="0" borderId="15" xfId="0" applyFont="1" applyBorder="1" applyAlignment="1">
      <alignment wrapText="1"/>
    </xf>
    <xf numFmtId="0" fontId="3" fillId="0" borderId="19" xfId="0" applyFont="1" applyBorder="1"/>
    <xf numFmtId="0" fontId="2" fillId="0" borderId="15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41" fontId="2" fillId="0" borderId="15" xfId="0" applyNumberFormat="1" applyFont="1" applyBorder="1"/>
    <xf numFmtId="0" fontId="2" fillId="0" borderId="15" xfId="0" applyFont="1" applyBorder="1"/>
    <xf numFmtId="41" fontId="3" fillId="0" borderId="15" xfId="0" applyNumberFormat="1" applyFont="1" applyBorder="1"/>
    <xf numFmtId="0" fontId="2" fillId="0" borderId="15" xfId="0" applyFont="1" applyBorder="1" applyAlignment="1">
      <alignment wrapText="1"/>
    </xf>
    <xf numFmtId="0" fontId="3" fillId="0" borderId="10" xfId="0" applyFont="1" applyBorder="1"/>
    <xf numFmtId="0" fontId="2" fillId="0" borderId="13" xfId="0" applyFont="1" applyBorder="1" applyAlignment="1">
      <alignment horizontal="center"/>
    </xf>
    <xf numFmtId="0" fontId="3" fillId="0" borderId="15" xfId="0" applyFont="1" applyBorder="1" applyAlignment="1"/>
    <xf numFmtId="0" fontId="3" fillId="0" borderId="18" xfId="0" applyFont="1" applyBorder="1"/>
    <xf numFmtId="0" fontId="3" fillId="0" borderId="18" xfId="0" applyFont="1" applyBorder="1" applyAlignment="1">
      <alignment horizontal="center"/>
    </xf>
    <xf numFmtId="0" fontId="3" fillId="0" borderId="18" xfId="0" applyFont="1" applyBorder="1" applyAlignment="1">
      <alignment horizontal="left"/>
    </xf>
    <xf numFmtId="41" fontId="3" fillId="0" borderId="15" xfId="0" applyNumberFormat="1" applyFont="1" applyBorder="1" applyAlignment="1">
      <alignment horizontal="left"/>
    </xf>
    <xf numFmtId="0" fontId="3" fillId="0" borderId="15" xfId="0" applyFont="1" applyBorder="1" applyAlignment="1">
      <alignment horizontal="left" vertical="center"/>
    </xf>
    <xf numFmtId="0" fontId="3" fillId="0" borderId="17" xfId="0" applyFont="1" applyBorder="1"/>
    <xf numFmtId="0" fontId="3" fillId="0" borderId="17" xfId="0" applyFont="1" applyBorder="1" applyAlignment="1">
      <alignment vertical="center"/>
    </xf>
    <xf numFmtId="0" fontId="2" fillId="0" borderId="15" xfId="0" applyFont="1" applyBorder="1" applyAlignment="1">
      <alignment horizontal="left" vertical="center"/>
    </xf>
    <xf numFmtId="0" fontId="2" fillId="0" borderId="18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13" xfId="0" applyFont="1" applyBorder="1"/>
    <xf numFmtId="0" fontId="2" fillId="0" borderId="17" xfId="0" applyFont="1" applyBorder="1" applyAlignment="1">
      <alignment horizontal="left" vertical="center"/>
    </xf>
    <xf numFmtId="0" fontId="2" fillId="0" borderId="17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/>
    </xf>
    <xf numFmtId="41" fontId="3" fillId="0" borderId="15" xfId="2" applyFont="1" applyBorder="1" applyAlignment="1">
      <alignment horizontal="center"/>
    </xf>
    <xf numFmtId="41" fontId="3" fillId="0" borderId="15" xfId="0" applyNumberFormat="1" applyFont="1" applyBorder="1" applyAlignment="1">
      <alignment horizontal="left" vertical="center"/>
    </xf>
    <xf numFmtId="0" fontId="2" fillId="0" borderId="15" xfId="0" applyFont="1" applyBorder="1" applyAlignment="1">
      <alignment horizontal="left"/>
    </xf>
    <xf numFmtId="0" fontId="3" fillId="0" borderId="16" xfId="0" applyFont="1" applyBorder="1"/>
    <xf numFmtId="164" fontId="3" fillId="0" borderId="15" xfId="0" applyNumberFormat="1" applyFont="1" applyBorder="1" applyAlignment="1">
      <alignment horizontal="left" vertical="top"/>
    </xf>
    <xf numFmtId="164" fontId="3" fillId="0" borderId="15" xfId="0" applyNumberFormat="1" applyFont="1" applyBorder="1" applyAlignment="1">
      <alignment horizontal="left" vertical="center"/>
    </xf>
    <xf numFmtId="164" fontId="3" fillId="0" borderId="15" xfId="0" applyNumberFormat="1" applyFont="1" applyBorder="1" applyAlignment="1">
      <alignment horizontal="left"/>
    </xf>
    <xf numFmtId="164" fontId="3" fillId="0" borderId="15" xfId="0" applyNumberFormat="1" applyFont="1" applyBorder="1" applyAlignment="1"/>
    <xf numFmtId="41" fontId="3" fillId="0" borderId="15" xfId="2" applyFont="1" applyBorder="1" applyAlignment="1">
      <alignment horizontal="left"/>
    </xf>
    <xf numFmtId="164" fontId="3" fillId="0" borderId="15" xfId="0" applyNumberFormat="1" applyFont="1" applyBorder="1"/>
    <xf numFmtId="164" fontId="3" fillId="0" borderId="13" xfId="0" applyNumberFormat="1" applyFont="1" applyBorder="1" applyAlignment="1">
      <alignment horizontal="left"/>
    </xf>
    <xf numFmtId="164" fontId="3" fillId="0" borderId="13" xfId="0" applyNumberFormat="1" applyFont="1" applyBorder="1"/>
    <xf numFmtId="164" fontId="2" fillId="0" borderId="19" xfId="0" applyNumberFormat="1" applyFont="1" applyBorder="1" applyAlignment="1">
      <alignment horizontal="left"/>
    </xf>
    <xf numFmtId="0" fontId="3" fillId="0" borderId="13" xfId="0" applyFont="1" applyBorder="1" applyAlignment="1">
      <alignment wrapText="1"/>
    </xf>
    <xf numFmtId="0" fontId="3" fillId="0" borderId="15" xfId="0" quotePrefix="1" applyFont="1" applyBorder="1" applyAlignment="1">
      <alignment wrapText="1"/>
    </xf>
    <xf numFmtId="0" fontId="10" fillId="0" borderId="15" xfId="0" applyFont="1" applyBorder="1" applyAlignment="1">
      <alignment wrapText="1"/>
    </xf>
    <xf numFmtId="0" fontId="3" fillId="0" borderId="13" xfId="0" applyFont="1" applyBorder="1" applyAlignment="1">
      <alignment horizontal="left"/>
    </xf>
    <xf numFmtId="0" fontId="3" fillId="0" borderId="19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2" fillId="0" borderId="1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41" fontId="3" fillId="0" borderId="15" xfId="0" applyNumberFormat="1" applyFont="1" applyBorder="1" applyAlignment="1">
      <alignment vertical="center"/>
    </xf>
    <xf numFmtId="0" fontId="4" fillId="0" borderId="14" xfId="0" applyFont="1" applyBorder="1" applyAlignment="1">
      <alignment horizontal="center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164" fontId="3" fillId="0" borderId="15" xfId="0" applyNumberFormat="1" applyFont="1" applyBorder="1" applyAlignment="1">
      <alignment vertical="center"/>
    </xf>
    <xf numFmtId="164" fontId="2" fillId="0" borderId="15" xfId="0" applyNumberFormat="1" applyFont="1" applyBorder="1" applyAlignment="1">
      <alignment vertical="center"/>
    </xf>
    <xf numFmtId="164" fontId="2" fillId="0" borderId="15" xfId="0" applyNumberFormat="1" applyFont="1" applyBorder="1" applyAlignment="1">
      <alignment horizontal="left"/>
    </xf>
    <xf numFmtId="164" fontId="2" fillId="0" borderId="15" xfId="0" applyNumberFormat="1" applyFont="1" applyBorder="1" applyAlignment="1">
      <alignment horizontal="left" vertical="center"/>
    </xf>
    <xf numFmtId="41" fontId="2" fillId="0" borderId="15" xfId="0" applyNumberFormat="1" applyFont="1" applyBorder="1" applyAlignment="1">
      <alignment vertical="center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/>
    </xf>
    <xf numFmtId="0" fontId="3" fillId="0" borderId="10" xfId="0" applyFont="1" applyBorder="1" applyAlignment="1">
      <alignment vertical="center"/>
    </xf>
    <xf numFmtId="0" fontId="2" fillId="0" borderId="10" xfId="0" applyFont="1" applyBorder="1" applyAlignment="1">
      <alignment horizontal="left" vertical="center"/>
    </xf>
    <xf numFmtId="0" fontId="2" fillId="0" borderId="10" xfId="0" applyFont="1" applyBorder="1" applyAlignment="1">
      <alignment vertical="center" wrapText="1"/>
    </xf>
    <xf numFmtId="41" fontId="2" fillId="0" borderId="10" xfId="0" applyNumberFormat="1" applyFont="1" applyBorder="1" applyAlignment="1">
      <alignment vertical="center"/>
    </xf>
    <xf numFmtId="41" fontId="2" fillId="0" borderId="15" xfId="2" applyFont="1" applyBorder="1" applyAlignment="1">
      <alignment vertical="center"/>
    </xf>
    <xf numFmtId="0" fontId="8" fillId="0" borderId="15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3" fillId="0" borderId="0" xfId="0" applyFont="1" applyBorder="1" applyAlignment="1"/>
    <xf numFmtId="0" fontId="13" fillId="0" borderId="0" xfId="0" applyFont="1" applyBorder="1" applyAlignment="1"/>
    <xf numFmtId="0" fontId="14" fillId="0" borderId="0" xfId="0" applyFont="1" applyBorder="1" applyAlignment="1"/>
    <xf numFmtId="0" fontId="3" fillId="0" borderId="18" xfId="0" applyFont="1" applyBorder="1" applyAlignment="1">
      <alignment wrapText="1"/>
    </xf>
    <xf numFmtId="41" fontId="3" fillId="0" borderId="18" xfId="2" applyFont="1" applyBorder="1"/>
    <xf numFmtId="0" fontId="2" fillId="0" borderId="17" xfId="0" applyFont="1" applyBorder="1" applyAlignment="1">
      <alignment horizontal="center" vertical="center"/>
    </xf>
    <xf numFmtId="41" fontId="2" fillId="0" borderId="17" xfId="0" applyNumberFormat="1" applyFont="1" applyBorder="1" applyAlignment="1">
      <alignment vertical="center"/>
    </xf>
    <xf numFmtId="0" fontId="3" fillId="0" borderId="17" xfId="0" applyFont="1" applyBorder="1" applyAlignment="1">
      <alignment horizontal="center"/>
    </xf>
    <xf numFmtId="0" fontId="3" fillId="0" borderId="17" xfId="0" applyFont="1" applyBorder="1" applyAlignment="1">
      <alignment horizontal="left"/>
    </xf>
    <xf numFmtId="0" fontId="3" fillId="0" borderId="17" xfId="0" applyFont="1" applyBorder="1" applyAlignment="1">
      <alignment wrapText="1"/>
    </xf>
    <xf numFmtId="41" fontId="3" fillId="0" borderId="17" xfId="2" applyFont="1" applyBorder="1"/>
    <xf numFmtId="0" fontId="3" fillId="0" borderId="17" xfId="0" applyFont="1" applyBorder="1" applyAlignment="1"/>
    <xf numFmtId="41" fontId="3" fillId="0" borderId="18" xfId="0" applyNumberFormat="1" applyFont="1" applyBorder="1" applyAlignment="1">
      <alignment horizontal="left"/>
    </xf>
    <xf numFmtId="164" fontId="3" fillId="0" borderId="18" xfId="0" applyNumberFormat="1" applyFont="1" applyBorder="1" applyAlignment="1">
      <alignment horizontal="left"/>
    </xf>
    <xf numFmtId="164" fontId="3" fillId="0" borderId="17" xfId="0" applyNumberFormat="1" applyFont="1" applyBorder="1" applyAlignment="1">
      <alignment horizontal="left"/>
    </xf>
    <xf numFmtId="164" fontId="3" fillId="0" borderId="18" xfId="0" applyNumberFormat="1" applyFont="1" applyBorder="1"/>
    <xf numFmtId="0" fontId="2" fillId="0" borderId="17" xfId="0" applyFont="1" applyBorder="1" applyAlignment="1">
      <alignment horizontal="center"/>
    </xf>
    <xf numFmtId="164" fontId="3" fillId="0" borderId="17" xfId="0" applyNumberFormat="1" applyFont="1" applyBorder="1"/>
    <xf numFmtId="0" fontId="17" fillId="2" borderId="0" xfId="0" applyFont="1" applyFill="1" applyAlignment="1"/>
    <xf numFmtId="0" fontId="18" fillId="0" borderId="0" xfId="0" applyFont="1" applyAlignment="1"/>
    <xf numFmtId="0" fontId="16" fillId="0" borderId="0" xfId="0" applyFont="1" applyAlignment="1"/>
    <xf numFmtId="43" fontId="15" fillId="0" borderId="0" xfId="1" applyFont="1" applyAlignment="1"/>
    <xf numFmtId="0" fontId="15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15" fillId="0" borderId="0" xfId="0" applyFont="1" applyAlignment="1"/>
    <xf numFmtId="43" fontId="15" fillId="0" borderId="0" xfId="0" applyNumberFormat="1" applyFont="1" applyAlignment="1"/>
    <xf numFmtId="0" fontId="16" fillId="0" borderId="0" xfId="0" applyFont="1" applyAlignment="1">
      <alignment horizontal="center"/>
    </xf>
    <xf numFmtId="43" fontId="15" fillId="0" borderId="0" xfId="1" applyFont="1" applyAlignment="1">
      <alignment horizontal="center"/>
    </xf>
    <xf numFmtId="0" fontId="2" fillId="0" borderId="0" xfId="0" applyFont="1" applyBorder="1" applyAlignment="1">
      <alignment horizontal="left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8" xfId="0" applyFont="1" applyBorder="1" applyAlignment="1">
      <alignment horizontal="right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43" fontId="15" fillId="0" borderId="0" xfId="0" applyNumberFormat="1" applyFont="1" applyAlignment="1">
      <alignment horizontal="left"/>
    </xf>
    <xf numFmtId="0" fontId="16" fillId="0" borderId="0" xfId="0" applyFont="1" applyAlignment="1">
      <alignment horizontal="left"/>
    </xf>
    <xf numFmtId="0" fontId="19" fillId="0" borderId="0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horizontal="center"/>
    </xf>
    <xf numFmtId="0" fontId="14" fillId="0" borderId="0" xfId="0" applyFont="1" applyBorder="1" applyAlignment="1">
      <alignment horizontal="left"/>
    </xf>
    <xf numFmtId="0" fontId="21" fillId="0" borderId="0" xfId="0" applyFont="1" applyBorder="1" applyAlignment="1">
      <alignment horizontal="left" vertical="center"/>
    </xf>
  </cellXfs>
  <cellStyles count="3">
    <cellStyle name="Comma" xfId="1" builtinId="3"/>
    <cellStyle name="Comma [0]" xfId="2" builtinId="6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742206</xdr:colOff>
      <xdr:row>1</xdr:row>
      <xdr:rowOff>158338</xdr:rowOff>
    </xdr:from>
    <xdr:to>
      <xdr:col>0</xdr:col>
      <xdr:colOff>1697741</xdr:colOff>
      <xdr:row>3</xdr:row>
      <xdr:rowOff>0</xdr:rowOff>
    </xdr:to>
    <xdr:pic>
      <xdr:nvPicPr>
        <xdr:cNvPr id="3" name="Picture 5" descr="Lambang Pemda Asmat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4081" y="415513"/>
          <a:ext cx="3035" cy="400783"/>
        </a:xfrm>
        <a:prstGeom prst="roundRect">
          <a:avLst>
            <a:gd name="adj" fmla="val 16667"/>
          </a:avLst>
        </a:prstGeom>
        <a:ln>
          <a:noFill/>
        </a:ln>
        <a:effectLst>
          <a:outerShdw blurRad="76200" dist="38100" dir="7800000" algn="tl" rotWithShape="0">
            <a:srgbClr val="000000">
              <a:alpha val="40000"/>
            </a:srgbClr>
          </a:outerShdw>
        </a:effectLst>
        <a:scene3d>
          <a:camera prst="orthographicFront"/>
          <a:lightRig rig="contrasting" dir="t">
            <a:rot lat="0" lon="0" rev="4200000"/>
          </a:lightRig>
        </a:scene3d>
        <a:sp3d prstMaterial="plastic">
          <a:bevelT w="381000" h="114300" prst="relaxedInset"/>
          <a:contourClr>
            <a:srgbClr val="969696"/>
          </a:contourClr>
        </a:sp3d>
      </xdr:spPr>
    </xdr:pic>
    <xdr:clientData/>
  </xdr:twoCellAnchor>
  <xdr:twoCellAnchor>
    <xdr:from>
      <xdr:col>0</xdr:col>
      <xdr:colOff>742206</xdr:colOff>
      <xdr:row>0</xdr:row>
      <xdr:rowOff>158338</xdr:rowOff>
    </xdr:from>
    <xdr:to>
      <xdr:col>0</xdr:col>
      <xdr:colOff>1697741</xdr:colOff>
      <xdr:row>3</xdr:row>
      <xdr:rowOff>0</xdr:rowOff>
    </xdr:to>
    <xdr:pic>
      <xdr:nvPicPr>
        <xdr:cNvPr id="5" name="Picture 5" descr="Lambang Pemda Asmat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4081" y="158338"/>
          <a:ext cx="3035" cy="613187"/>
        </a:xfrm>
        <a:prstGeom prst="roundRect">
          <a:avLst>
            <a:gd name="adj" fmla="val 16667"/>
          </a:avLst>
        </a:prstGeom>
        <a:ln>
          <a:noFill/>
        </a:ln>
        <a:effectLst>
          <a:outerShdw blurRad="76200" dist="38100" dir="7800000" algn="tl" rotWithShape="0">
            <a:srgbClr val="000000">
              <a:alpha val="40000"/>
            </a:srgbClr>
          </a:outerShdw>
        </a:effectLst>
        <a:scene3d>
          <a:camera prst="orthographicFront"/>
          <a:lightRig rig="contrasting" dir="t">
            <a:rot lat="0" lon="0" rev="4200000"/>
          </a:lightRig>
        </a:scene3d>
        <a:sp3d prstMaterial="plastic">
          <a:bevelT w="381000" h="114300" prst="relaxedInset"/>
          <a:contourClr>
            <a:srgbClr val="969696"/>
          </a:contourClr>
        </a:sp3d>
      </xdr:spPr>
    </xdr:pic>
    <xdr:clientData/>
  </xdr:twoCellAnchor>
  <xdr:twoCellAnchor>
    <xdr:from>
      <xdr:col>0</xdr:col>
      <xdr:colOff>742206</xdr:colOff>
      <xdr:row>1</xdr:row>
      <xdr:rowOff>158338</xdr:rowOff>
    </xdr:from>
    <xdr:to>
      <xdr:col>0</xdr:col>
      <xdr:colOff>1697741</xdr:colOff>
      <xdr:row>3</xdr:row>
      <xdr:rowOff>0</xdr:rowOff>
    </xdr:to>
    <xdr:pic>
      <xdr:nvPicPr>
        <xdr:cNvPr id="6" name="Picture 5" descr="Lambang Pemda Asmat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4081" y="415513"/>
          <a:ext cx="3035" cy="356012"/>
        </a:xfrm>
        <a:prstGeom prst="roundRect">
          <a:avLst>
            <a:gd name="adj" fmla="val 16667"/>
          </a:avLst>
        </a:prstGeom>
        <a:ln>
          <a:noFill/>
        </a:ln>
        <a:effectLst>
          <a:outerShdw blurRad="76200" dist="38100" dir="7800000" algn="tl" rotWithShape="0">
            <a:srgbClr val="000000">
              <a:alpha val="40000"/>
            </a:srgbClr>
          </a:outerShdw>
        </a:effectLst>
        <a:scene3d>
          <a:camera prst="orthographicFront"/>
          <a:lightRig rig="contrasting" dir="t">
            <a:rot lat="0" lon="0" rev="4200000"/>
          </a:lightRig>
        </a:scene3d>
        <a:sp3d prstMaterial="plastic">
          <a:bevelT w="381000" h="114300" prst="relaxedInset"/>
          <a:contourClr>
            <a:srgbClr val="969696"/>
          </a:contourClr>
        </a:sp3d>
      </xdr:spPr>
    </xdr:pic>
    <xdr:clientData/>
  </xdr:twoCellAnchor>
  <xdr:twoCellAnchor>
    <xdr:from>
      <xdr:col>11</xdr:col>
      <xdr:colOff>78441</xdr:colOff>
      <xdr:row>2</xdr:row>
      <xdr:rowOff>246529</xdr:rowOff>
    </xdr:from>
    <xdr:to>
      <xdr:col>13</xdr:col>
      <xdr:colOff>537882</xdr:colOff>
      <xdr:row>3</xdr:row>
      <xdr:rowOff>0</xdr:rowOff>
    </xdr:to>
    <xdr:cxnSp macro="">
      <xdr:nvCxnSpPr>
        <xdr:cNvPr id="4" name="Straight Connector 3"/>
        <xdr:cNvCxnSpPr/>
      </xdr:nvCxnSpPr>
      <xdr:spPr>
        <a:xfrm>
          <a:off x="12640235" y="762000"/>
          <a:ext cx="2207559" cy="1120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T182"/>
  <sheetViews>
    <sheetView tabSelected="1" view="pageLayout" topLeftCell="F148" zoomScaleNormal="100" zoomScaleSheetLayoutView="112" workbookViewId="0">
      <selection activeCell="K149" sqref="K149"/>
    </sheetView>
  </sheetViews>
  <sheetFormatPr defaultColWidth="9.140625" defaultRowHeight="15.75" x14ac:dyDescent="0.25"/>
  <cols>
    <col min="1" max="1" width="7.28515625" style="3" customWidth="1"/>
    <col min="2" max="2" width="18.7109375" style="65" customWidth="1"/>
    <col min="3" max="3" width="42.28515625" style="1" customWidth="1"/>
    <col min="4" max="4" width="19.140625" style="1" customWidth="1"/>
    <col min="5" max="5" width="26.5703125" style="1" customWidth="1"/>
    <col min="6" max="6" width="18.7109375" style="1" customWidth="1"/>
    <col min="7" max="7" width="10.5703125" style="1" customWidth="1"/>
    <col min="8" max="8" width="15.140625" style="1" customWidth="1"/>
    <col min="9" max="9" width="8.5703125" style="1" customWidth="1"/>
    <col min="10" max="10" width="10.5703125" style="1" customWidth="1"/>
    <col min="11" max="11" width="10.85546875" style="1" customWidth="1"/>
    <col min="12" max="12" width="14.140625" style="1" customWidth="1"/>
    <col min="13" max="13" width="12.140625" style="1" customWidth="1"/>
    <col min="14" max="14" width="8.42578125" style="1" customWidth="1"/>
    <col min="15" max="15" width="16.42578125" style="1" customWidth="1"/>
    <col min="16" max="16" width="6.42578125" style="1" customWidth="1"/>
    <col min="17" max="16384" width="9.140625" style="1"/>
  </cols>
  <sheetData>
    <row r="1" spans="1:20" ht="20.25" x14ac:dyDescent="0.25">
      <c r="A1" s="12"/>
      <c r="B1" s="12"/>
      <c r="C1" s="12"/>
      <c r="D1" s="12"/>
      <c r="E1" s="12"/>
      <c r="F1" s="12"/>
      <c r="G1" s="12"/>
      <c r="H1" s="12"/>
      <c r="I1" s="12"/>
      <c r="J1" s="141" t="s">
        <v>273</v>
      </c>
      <c r="K1" s="141"/>
      <c r="L1" s="141"/>
      <c r="M1" s="141"/>
      <c r="N1" s="141"/>
      <c r="O1" s="92"/>
      <c r="P1" s="92"/>
      <c r="Q1" s="12"/>
      <c r="R1" s="12"/>
      <c r="S1" s="12"/>
      <c r="T1" s="12"/>
    </row>
    <row r="2" spans="1:20" ht="20.25" x14ac:dyDescent="0.25">
      <c r="A2" s="12"/>
      <c r="B2" s="12"/>
      <c r="C2" s="12"/>
      <c r="D2" s="12"/>
      <c r="E2" s="12"/>
      <c r="F2" s="12"/>
      <c r="G2" s="12"/>
      <c r="H2" s="12"/>
      <c r="I2" s="12"/>
      <c r="J2" s="4"/>
      <c r="K2" s="90"/>
      <c r="L2" s="140" t="s">
        <v>295</v>
      </c>
      <c r="M2" s="140"/>
      <c r="N2" s="140"/>
      <c r="O2" s="91"/>
      <c r="P2" s="91"/>
      <c r="Q2" s="12"/>
      <c r="R2" s="12"/>
      <c r="S2" s="12"/>
      <c r="T2" s="12"/>
    </row>
    <row r="3" spans="1:20" ht="20.25" x14ac:dyDescent="0.25">
      <c r="A3" s="12"/>
      <c r="B3" s="12"/>
      <c r="C3" s="12"/>
      <c r="D3" s="12"/>
      <c r="E3" s="12"/>
      <c r="F3" s="12"/>
      <c r="G3" s="12"/>
      <c r="H3" s="12"/>
      <c r="I3" s="12"/>
      <c r="J3" s="4"/>
      <c r="K3" s="90"/>
      <c r="L3" s="140" t="s">
        <v>296</v>
      </c>
      <c r="M3" s="140"/>
      <c r="N3" s="140"/>
      <c r="O3" s="91"/>
      <c r="P3" s="91"/>
      <c r="Q3" s="12"/>
      <c r="R3" s="12"/>
      <c r="S3" s="12"/>
      <c r="T3" s="12"/>
    </row>
    <row r="4" spans="1:20" x14ac:dyDescent="0.25">
      <c r="A4" s="118" t="s">
        <v>272</v>
      </c>
      <c r="B4" s="118"/>
      <c r="C4" s="118"/>
      <c r="D4" s="118"/>
      <c r="E4" s="2"/>
      <c r="F4" s="2"/>
      <c r="G4" s="2"/>
      <c r="H4" s="2"/>
      <c r="I4" s="2"/>
      <c r="J4" s="2"/>
      <c r="K4" s="2"/>
      <c r="L4" s="2"/>
      <c r="M4" s="2"/>
      <c r="N4" s="2"/>
    </row>
    <row r="5" spans="1:20" ht="18.75" x14ac:dyDescent="0.25">
      <c r="A5" s="44"/>
      <c r="B5" s="44"/>
      <c r="C5" s="44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20" s="13" customFormat="1" ht="15.75" customHeight="1" x14ac:dyDescent="0.25">
      <c r="A6" s="122" t="s">
        <v>32</v>
      </c>
      <c r="B6" s="122" t="s">
        <v>8</v>
      </c>
      <c r="C6" s="122" t="s">
        <v>39</v>
      </c>
      <c r="D6" s="119" t="s">
        <v>41</v>
      </c>
      <c r="E6" s="122" t="s">
        <v>9</v>
      </c>
      <c r="F6" s="126" t="s">
        <v>44</v>
      </c>
      <c r="G6" s="127"/>
      <c r="H6" s="127"/>
      <c r="I6" s="127"/>
      <c r="J6" s="127"/>
      <c r="K6" s="128"/>
      <c r="L6" s="122" t="s">
        <v>42</v>
      </c>
      <c r="M6" s="119" t="s">
        <v>267</v>
      </c>
      <c r="N6" s="122" t="s">
        <v>10</v>
      </c>
    </row>
    <row r="7" spans="1:20" s="13" customFormat="1" x14ac:dyDescent="0.25">
      <c r="A7" s="123"/>
      <c r="B7" s="123"/>
      <c r="C7" s="123"/>
      <c r="D7" s="120"/>
      <c r="E7" s="123"/>
      <c r="F7" s="129" t="s">
        <v>38</v>
      </c>
      <c r="G7" s="130"/>
      <c r="H7" s="129"/>
      <c r="I7" s="129" t="s">
        <v>266</v>
      </c>
      <c r="J7" s="129"/>
      <c r="K7" s="129"/>
      <c r="L7" s="123"/>
      <c r="M7" s="120"/>
      <c r="N7" s="123"/>
    </row>
    <row r="8" spans="1:20" s="13" customFormat="1" x14ac:dyDescent="0.25">
      <c r="A8" s="123"/>
      <c r="B8" s="123"/>
      <c r="C8" s="123"/>
      <c r="D8" s="120"/>
      <c r="E8" s="123"/>
      <c r="F8" s="79" t="s">
        <v>0</v>
      </c>
      <c r="G8" s="80" t="s">
        <v>1</v>
      </c>
      <c r="H8" s="80" t="s">
        <v>2</v>
      </c>
      <c r="I8" s="80" t="s">
        <v>0</v>
      </c>
      <c r="J8" s="80" t="s">
        <v>1</v>
      </c>
      <c r="K8" s="80" t="s">
        <v>2</v>
      </c>
      <c r="L8" s="123"/>
      <c r="M8" s="120"/>
      <c r="N8" s="123"/>
    </row>
    <row r="9" spans="1:20" s="13" customFormat="1" x14ac:dyDescent="0.25">
      <c r="A9" s="124"/>
      <c r="B9" s="124"/>
      <c r="C9" s="124"/>
      <c r="D9" s="121"/>
      <c r="E9" s="124"/>
      <c r="F9" s="45" t="s">
        <v>45</v>
      </c>
      <c r="G9" s="46" t="s">
        <v>45</v>
      </c>
      <c r="H9" s="46" t="s">
        <v>45</v>
      </c>
      <c r="I9" s="46" t="s">
        <v>45</v>
      </c>
      <c r="J9" s="46" t="s">
        <v>45</v>
      </c>
      <c r="K9" s="46" t="s">
        <v>45</v>
      </c>
      <c r="L9" s="124"/>
      <c r="M9" s="121"/>
      <c r="N9" s="46"/>
    </row>
    <row r="10" spans="1:20" s="66" customFormat="1" x14ac:dyDescent="0.25">
      <c r="A10" s="69">
        <v>1</v>
      </c>
      <c r="B10" s="69">
        <v>2</v>
      </c>
      <c r="C10" s="69">
        <v>3</v>
      </c>
      <c r="D10" s="81">
        <v>4</v>
      </c>
      <c r="E10" s="69">
        <v>5</v>
      </c>
      <c r="F10" s="69">
        <v>6</v>
      </c>
      <c r="G10" s="82">
        <v>7</v>
      </c>
      <c r="H10" s="69">
        <v>8</v>
      </c>
      <c r="I10" s="69">
        <v>9</v>
      </c>
      <c r="J10" s="69">
        <v>10</v>
      </c>
      <c r="K10" s="69">
        <v>11</v>
      </c>
      <c r="L10" s="69">
        <v>12</v>
      </c>
      <c r="M10" s="69">
        <v>13</v>
      </c>
      <c r="N10" s="69">
        <v>14</v>
      </c>
    </row>
    <row r="11" spans="1:20" s="66" customFormat="1" x14ac:dyDescent="0.25">
      <c r="A11" s="71"/>
      <c r="B11" s="71"/>
      <c r="C11" s="71"/>
      <c r="D11" s="72"/>
      <c r="E11" s="71"/>
      <c r="F11" s="71"/>
      <c r="G11" s="71"/>
      <c r="H11" s="71"/>
      <c r="I11" s="71"/>
      <c r="J11" s="71"/>
      <c r="K11" s="71"/>
      <c r="L11" s="71"/>
      <c r="M11" s="71"/>
      <c r="N11" s="71"/>
    </row>
    <row r="12" spans="1:20" s="66" customFormat="1" x14ac:dyDescent="0.25">
      <c r="A12" s="23"/>
      <c r="B12" s="23"/>
      <c r="C12" s="23"/>
      <c r="D12" s="73"/>
      <c r="E12" s="23"/>
      <c r="F12" s="23"/>
      <c r="G12" s="23"/>
      <c r="H12" s="23"/>
      <c r="I12" s="23"/>
      <c r="J12" s="23"/>
      <c r="K12" s="23"/>
      <c r="L12" s="23"/>
      <c r="M12" s="23"/>
      <c r="N12" s="23"/>
    </row>
    <row r="13" spans="1:20" s="13" customFormat="1" ht="31.5" x14ac:dyDescent="0.25">
      <c r="A13" s="67" t="s">
        <v>11</v>
      </c>
      <c r="B13" s="84" t="s">
        <v>46</v>
      </c>
      <c r="C13" s="85" t="s">
        <v>47</v>
      </c>
      <c r="D13" s="83"/>
      <c r="E13" s="68"/>
      <c r="F13" s="86">
        <f>SUM(F14:F24)</f>
        <v>2633775</v>
      </c>
      <c r="G13" s="86">
        <f t="shared" ref="G13:M13" si="0">SUM(G14:G24)</f>
        <v>0</v>
      </c>
      <c r="H13" s="86">
        <f t="shared" si="0"/>
        <v>0</v>
      </c>
      <c r="I13" s="86">
        <f t="shared" si="0"/>
        <v>0</v>
      </c>
      <c r="J13" s="86">
        <f t="shared" si="0"/>
        <v>0</v>
      </c>
      <c r="K13" s="86">
        <f t="shared" si="0"/>
        <v>0</v>
      </c>
      <c r="L13" s="86">
        <f t="shared" si="0"/>
        <v>0</v>
      </c>
      <c r="M13" s="86">
        <f t="shared" si="0"/>
        <v>2383775</v>
      </c>
      <c r="N13" s="28"/>
    </row>
    <row r="14" spans="1:20" s="13" customFormat="1" ht="29.25" customHeight="1" x14ac:dyDescent="0.25">
      <c r="A14" s="16"/>
      <c r="B14" s="17" t="s">
        <v>48</v>
      </c>
      <c r="C14" s="20" t="s">
        <v>49</v>
      </c>
      <c r="D14" s="16" t="s">
        <v>5</v>
      </c>
      <c r="E14" s="20" t="s">
        <v>50</v>
      </c>
      <c r="F14" s="47">
        <v>15000</v>
      </c>
      <c r="G14" s="19"/>
      <c r="H14" s="18"/>
      <c r="I14" s="18"/>
      <c r="J14" s="18"/>
      <c r="K14" s="18"/>
      <c r="L14" s="18"/>
      <c r="M14" s="48">
        <f>F14</f>
        <v>15000</v>
      </c>
      <c r="N14" s="18"/>
    </row>
    <row r="15" spans="1:20" s="13" customFormat="1" ht="35.25" customHeight="1" x14ac:dyDescent="0.25">
      <c r="A15" s="16"/>
      <c r="B15" s="17" t="s">
        <v>51</v>
      </c>
      <c r="C15" s="20" t="s">
        <v>52</v>
      </c>
      <c r="D15" s="16" t="s">
        <v>5</v>
      </c>
      <c r="E15" s="20" t="s">
        <v>50</v>
      </c>
      <c r="F15" s="47">
        <v>20000</v>
      </c>
      <c r="G15" s="18"/>
      <c r="H15" s="18"/>
      <c r="I15" s="18"/>
      <c r="J15" s="18"/>
      <c r="K15" s="18"/>
      <c r="L15" s="18"/>
      <c r="M15" s="47">
        <v>20000</v>
      </c>
      <c r="N15" s="18"/>
    </row>
    <row r="16" spans="1:20" s="13" customFormat="1" ht="30.75" customHeight="1" x14ac:dyDescent="0.25">
      <c r="A16" s="16"/>
      <c r="B16" s="17" t="s">
        <v>53</v>
      </c>
      <c r="C16" s="20" t="s">
        <v>26</v>
      </c>
      <c r="D16" s="16" t="s">
        <v>5</v>
      </c>
      <c r="E16" s="20" t="s">
        <v>50</v>
      </c>
      <c r="F16" s="47">
        <v>211200</v>
      </c>
      <c r="G16" s="18"/>
      <c r="H16" s="18"/>
      <c r="I16" s="18"/>
      <c r="J16" s="18"/>
      <c r="K16" s="18"/>
      <c r="L16" s="18"/>
      <c r="M16" s="47">
        <v>211200</v>
      </c>
      <c r="N16" s="18"/>
    </row>
    <row r="17" spans="1:14" s="13" customFormat="1" ht="25.5" customHeight="1" x14ac:dyDescent="0.25">
      <c r="A17" s="16"/>
      <c r="B17" s="17" t="s">
        <v>54</v>
      </c>
      <c r="C17" s="20" t="s">
        <v>55</v>
      </c>
      <c r="D17" s="16" t="s">
        <v>5</v>
      </c>
      <c r="E17" s="20" t="s">
        <v>50</v>
      </c>
      <c r="F17" s="19">
        <v>60000</v>
      </c>
      <c r="G17" s="18"/>
      <c r="H17" s="18"/>
      <c r="I17" s="18"/>
      <c r="J17" s="18"/>
      <c r="K17" s="18"/>
      <c r="L17" s="18"/>
      <c r="M17" s="19">
        <v>60000</v>
      </c>
      <c r="N17" s="18"/>
    </row>
    <row r="18" spans="1:14" s="13" customFormat="1" ht="27.75" customHeight="1" x14ac:dyDescent="0.25">
      <c r="A18" s="16"/>
      <c r="B18" s="17" t="s">
        <v>56</v>
      </c>
      <c r="C18" s="20" t="s">
        <v>37</v>
      </c>
      <c r="D18" s="16" t="s">
        <v>5</v>
      </c>
      <c r="E18" s="20" t="s">
        <v>50</v>
      </c>
      <c r="F18" s="19">
        <v>46849</v>
      </c>
      <c r="G18" s="19"/>
      <c r="H18" s="18"/>
      <c r="I18" s="18"/>
      <c r="J18" s="18"/>
      <c r="K18" s="18"/>
      <c r="L18" s="18"/>
      <c r="M18" s="19">
        <v>46849</v>
      </c>
      <c r="N18" s="18"/>
    </row>
    <row r="19" spans="1:14" s="13" customFormat="1" ht="27.75" customHeight="1" x14ac:dyDescent="0.25">
      <c r="A19" s="16"/>
      <c r="B19" s="17" t="s">
        <v>57</v>
      </c>
      <c r="C19" s="20" t="s">
        <v>58</v>
      </c>
      <c r="D19" s="16" t="s">
        <v>5</v>
      </c>
      <c r="E19" s="20" t="s">
        <v>50</v>
      </c>
      <c r="F19" s="19">
        <v>55626</v>
      </c>
      <c r="G19" s="18"/>
      <c r="H19" s="18"/>
      <c r="I19" s="18"/>
      <c r="J19" s="18"/>
      <c r="K19" s="18"/>
      <c r="L19" s="18"/>
      <c r="M19" s="19">
        <v>55626</v>
      </c>
      <c r="N19" s="18"/>
    </row>
    <row r="20" spans="1:14" s="13" customFormat="1" ht="35.25" customHeight="1" x14ac:dyDescent="0.25">
      <c r="A20" s="16"/>
      <c r="B20" s="17" t="s">
        <v>59</v>
      </c>
      <c r="C20" s="20" t="s">
        <v>60</v>
      </c>
      <c r="D20" s="16" t="s">
        <v>5</v>
      </c>
      <c r="E20" s="20" t="s">
        <v>50</v>
      </c>
      <c r="F20" s="19">
        <v>16500</v>
      </c>
      <c r="G20" s="18"/>
      <c r="H20" s="18"/>
      <c r="I20" s="18"/>
      <c r="J20" s="18"/>
      <c r="K20" s="18"/>
      <c r="L20" s="18"/>
      <c r="M20" s="19">
        <v>16500</v>
      </c>
      <c r="N20" s="18"/>
    </row>
    <row r="21" spans="1:14" s="13" customFormat="1" ht="35.25" customHeight="1" x14ac:dyDescent="0.25">
      <c r="A21" s="16"/>
      <c r="B21" s="17" t="s">
        <v>61</v>
      </c>
      <c r="C21" s="20" t="s">
        <v>12</v>
      </c>
      <c r="D21" s="16" t="s">
        <v>5</v>
      </c>
      <c r="E21" s="20" t="s">
        <v>50</v>
      </c>
      <c r="F21" s="19">
        <v>74400</v>
      </c>
      <c r="G21" s="18"/>
      <c r="H21" s="18"/>
      <c r="I21" s="18"/>
      <c r="J21" s="18"/>
      <c r="K21" s="18"/>
      <c r="L21" s="18"/>
      <c r="M21" s="19">
        <v>74400</v>
      </c>
      <c r="N21" s="18"/>
    </row>
    <row r="22" spans="1:14" s="13" customFormat="1" ht="36.75" customHeight="1" x14ac:dyDescent="0.25">
      <c r="A22" s="16"/>
      <c r="B22" s="17" t="s">
        <v>62</v>
      </c>
      <c r="C22" s="20" t="s">
        <v>43</v>
      </c>
      <c r="D22" s="16" t="s">
        <v>5</v>
      </c>
      <c r="E22" s="20" t="s">
        <v>50</v>
      </c>
      <c r="F22" s="19">
        <v>1211400</v>
      </c>
      <c r="G22" s="18"/>
      <c r="H22" s="18"/>
      <c r="I22" s="18"/>
      <c r="J22" s="18"/>
      <c r="K22" s="18"/>
      <c r="L22" s="18"/>
      <c r="M22" s="19">
        <v>1211400</v>
      </c>
      <c r="N22" s="18"/>
    </row>
    <row r="23" spans="1:14" s="13" customFormat="1" ht="40.5" customHeight="1" x14ac:dyDescent="0.25">
      <c r="A23" s="16"/>
      <c r="B23" s="17" t="s">
        <v>63</v>
      </c>
      <c r="C23" s="20" t="s">
        <v>64</v>
      </c>
      <c r="D23" s="16" t="s">
        <v>31</v>
      </c>
      <c r="E23" s="20" t="s">
        <v>50</v>
      </c>
      <c r="F23" s="47">
        <v>672800</v>
      </c>
      <c r="G23" s="18"/>
      <c r="H23" s="18"/>
      <c r="I23" s="18"/>
      <c r="J23" s="18"/>
      <c r="K23" s="18"/>
      <c r="L23" s="18"/>
      <c r="M23" s="47">
        <v>672800</v>
      </c>
      <c r="N23" s="18"/>
    </row>
    <row r="24" spans="1:14" s="13" customFormat="1" ht="31.5" x14ac:dyDescent="0.25">
      <c r="A24" s="16"/>
      <c r="B24" s="17" t="s">
        <v>65</v>
      </c>
      <c r="C24" s="20" t="s">
        <v>66</v>
      </c>
      <c r="D24" s="18"/>
      <c r="E24" s="20"/>
      <c r="F24" s="26">
        <v>250000</v>
      </c>
      <c r="G24" s="18"/>
      <c r="H24" s="18"/>
      <c r="I24" s="18"/>
      <c r="J24" s="18"/>
      <c r="K24" s="18"/>
      <c r="L24" s="18"/>
      <c r="M24" s="17"/>
      <c r="N24" s="18"/>
    </row>
    <row r="25" spans="1:14" s="13" customFormat="1" x14ac:dyDescent="0.25">
      <c r="A25" s="16"/>
      <c r="B25" s="17"/>
      <c r="C25" s="20"/>
      <c r="D25" s="18"/>
      <c r="E25" s="20"/>
      <c r="F25" s="18"/>
      <c r="G25" s="18"/>
      <c r="H25" s="18"/>
      <c r="I25" s="18"/>
      <c r="J25" s="18"/>
      <c r="K25" s="18"/>
      <c r="L25" s="18"/>
      <c r="M25" s="17"/>
      <c r="N25" s="18"/>
    </row>
    <row r="26" spans="1:14" s="13" customFormat="1" ht="31.5" x14ac:dyDescent="0.25">
      <c r="A26" s="10" t="s">
        <v>29</v>
      </c>
      <c r="B26" s="38" t="s">
        <v>67</v>
      </c>
      <c r="C26" s="8" t="s">
        <v>27</v>
      </c>
      <c r="D26" s="6"/>
      <c r="E26" s="7"/>
      <c r="F26" s="78">
        <f>SUM(F27:F28)</f>
        <v>160000</v>
      </c>
      <c r="G26" s="78">
        <f t="shared" ref="G26:M26" si="1">SUM(G27:G28)</f>
        <v>413000</v>
      </c>
      <c r="H26" s="78">
        <f t="shared" si="1"/>
        <v>0</v>
      </c>
      <c r="I26" s="78">
        <f t="shared" si="1"/>
        <v>0</v>
      </c>
      <c r="J26" s="78">
        <f t="shared" si="1"/>
        <v>0</v>
      </c>
      <c r="K26" s="78">
        <f t="shared" si="1"/>
        <v>0</v>
      </c>
      <c r="L26" s="78">
        <f t="shared" si="1"/>
        <v>0</v>
      </c>
      <c r="M26" s="78">
        <f t="shared" si="1"/>
        <v>573000</v>
      </c>
      <c r="N26" s="70"/>
    </row>
    <row r="27" spans="1:14" s="13" customFormat="1" ht="36.75" customHeight="1" x14ac:dyDescent="0.25">
      <c r="A27" s="16"/>
      <c r="B27" s="17" t="s">
        <v>68</v>
      </c>
      <c r="C27" s="20" t="s">
        <v>13</v>
      </c>
      <c r="D27" s="16" t="s">
        <v>5</v>
      </c>
      <c r="E27" s="20" t="s">
        <v>50</v>
      </c>
      <c r="F27" s="19">
        <v>160000</v>
      </c>
      <c r="G27" s="19">
        <v>160000</v>
      </c>
      <c r="H27" s="18"/>
      <c r="I27" s="18"/>
      <c r="J27" s="18"/>
      <c r="K27" s="18"/>
      <c r="L27" s="18"/>
      <c r="M27" s="34">
        <f>SUM(F27:L27)</f>
        <v>320000</v>
      </c>
      <c r="N27" s="18"/>
    </row>
    <row r="28" spans="1:14" s="13" customFormat="1" ht="36.75" customHeight="1" x14ac:dyDescent="0.25">
      <c r="A28" s="16"/>
      <c r="B28" s="17" t="s">
        <v>69</v>
      </c>
      <c r="C28" s="20" t="s">
        <v>14</v>
      </c>
      <c r="D28" s="16" t="s">
        <v>5</v>
      </c>
      <c r="E28" s="20" t="s">
        <v>50</v>
      </c>
      <c r="F28" s="18"/>
      <c r="G28" s="19">
        <v>253000</v>
      </c>
      <c r="H28" s="18"/>
      <c r="I28" s="18"/>
      <c r="J28" s="18"/>
      <c r="K28" s="18"/>
      <c r="L28" s="18"/>
      <c r="M28" s="19">
        <v>253000</v>
      </c>
      <c r="N28" s="18"/>
    </row>
    <row r="29" spans="1:14" s="13" customFormat="1" x14ac:dyDescent="0.25">
      <c r="A29" s="16"/>
      <c r="B29" s="17"/>
      <c r="C29" s="20"/>
      <c r="D29" s="16"/>
      <c r="E29" s="20"/>
      <c r="F29" s="18"/>
      <c r="G29" s="18"/>
      <c r="H29" s="18"/>
      <c r="I29" s="18"/>
      <c r="J29" s="18"/>
      <c r="K29" s="18"/>
      <c r="L29" s="18"/>
      <c r="M29" s="17"/>
      <c r="N29" s="18"/>
    </row>
    <row r="30" spans="1:14" s="13" customFormat="1" ht="31.5" x14ac:dyDescent="0.25">
      <c r="A30" s="22" t="s">
        <v>15</v>
      </c>
      <c r="B30" s="49" t="s">
        <v>74</v>
      </c>
      <c r="C30" s="27" t="s">
        <v>28</v>
      </c>
      <c r="D30" s="16"/>
      <c r="E30" s="20"/>
      <c r="F30" s="24">
        <f>F31</f>
        <v>40000</v>
      </c>
      <c r="G30" s="24">
        <f t="shared" ref="G30:M30" si="2">G31</f>
        <v>0</v>
      </c>
      <c r="H30" s="24">
        <f t="shared" si="2"/>
        <v>0</v>
      </c>
      <c r="I30" s="24">
        <f t="shared" si="2"/>
        <v>0</v>
      </c>
      <c r="J30" s="24">
        <f t="shared" si="2"/>
        <v>0</v>
      </c>
      <c r="K30" s="24">
        <f t="shared" si="2"/>
        <v>0</v>
      </c>
      <c r="L30" s="24">
        <f t="shared" si="2"/>
        <v>0</v>
      </c>
      <c r="M30" s="24">
        <f t="shared" si="2"/>
        <v>40000</v>
      </c>
      <c r="N30" s="25"/>
    </row>
    <row r="31" spans="1:14" s="13" customFormat="1" ht="29.25" customHeight="1" x14ac:dyDescent="0.25">
      <c r="A31" s="32"/>
      <c r="B31" s="33" t="s">
        <v>75</v>
      </c>
      <c r="C31" s="93" t="s">
        <v>76</v>
      </c>
      <c r="D31" s="32" t="s">
        <v>5</v>
      </c>
      <c r="E31" s="93" t="s">
        <v>50</v>
      </c>
      <c r="F31" s="94">
        <v>40000</v>
      </c>
      <c r="G31" s="31"/>
      <c r="H31" s="31"/>
      <c r="I31" s="31"/>
      <c r="J31" s="31"/>
      <c r="K31" s="31"/>
      <c r="L31" s="31"/>
      <c r="M31" s="94">
        <v>40000</v>
      </c>
      <c r="N31" s="31"/>
    </row>
    <row r="32" spans="1:14" s="13" customFormat="1" x14ac:dyDescent="0.25">
      <c r="A32" s="125" t="s">
        <v>274</v>
      </c>
      <c r="B32" s="125"/>
      <c r="C32" s="125"/>
      <c r="D32" s="125"/>
      <c r="E32" s="125"/>
      <c r="F32" s="125"/>
      <c r="G32" s="125"/>
      <c r="H32" s="125"/>
      <c r="I32" s="125"/>
      <c r="J32" s="125"/>
      <c r="K32" s="125"/>
      <c r="L32" s="125"/>
      <c r="M32" s="125"/>
      <c r="N32" s="125"/>
    </row>
    <row r="33" spans="1:14" s="13" customFormat="1" ht="31.5" x14ac:dyDescent="0.25">
      <c r="A33" s="95" t="s">
        <v>16</v>
      </c>
      <c r="B33" s="42" t="s">
        <v>77</v>
      </c>
      <c r="C33" s="43" t="s">
        <v>78</v>
      </c>
      <c r="D33" s="37"/>
      <c r="E33" s="11"/>
      <c r="F33" s="96">
        <f>SUM(F34:F35)</f>
        <v>279320</v>
      </c>
      <c r="G33" s="96">
        <f t="shared" ref="G33:M33" si="3">SUM(G34:G35)</f>
        <v>0</v>
      </c>
      <c r="H33" s="96">
        <f t="shared" si="3"/>
        <v>0</v>
      </c>
      <c r="I33" s="96">
        <f t="shared" si="3"/>
        <v>0</v>
      </c>
      <c r="J33" s="96">
        <f t="shared" si="3"/>
        <v>0</v>
      </c>
      <c r="K33" s="96">
        <f t="shared" si="3"/>
        <v>0</v>
      </c>
      <c r="L33" s="96">
        <f t="shared" si="3"/>
        <v>0</v>
      </c>
      <c r="M33" s="96">
        <f t="shared" si="3"/>
        <v>279320</v>
      </c>
      <c r="N33" s="37"/>
    </row>
    <row r="34" spans="1:14" s="13" customFormat="1" x14ac:dyDescent="0.25">
      <c r="A34" s="16"/>
      <c r="B34" s="17" t="s">
        <v>79</v>
      </c>
      <c r="C34" s="20" t="s">
        <v>80</v>
      </c>
      <c r="D34" s="16" t="s">
        <v>5</v>
      </c>
      <c r="E34" s="20" t="s">
        <v>81</v>
      </c>
      <c r="F34" s="19">
        <v>139660</v>
      </c>
      <c r="G34" s="18"/>
      <c r="H34" s="18"/>
      <c r="I34" s="18"/>
      <c r="J34" s="18"/>
      <c r="K34" s="18"/>
      <c r="L34" s="18"/>
      <c r="M34" s="19">
        <v>139660</v>
      </c>
      <c r="N34" s="18"/>
    </row>
    <row r="35" spans="1:14" s="13" customFormat="1" x14ac:dyDescent="0.25">
      <c r="A35" s="16"/>
      <c r="B35" s="17" t="s">
        <v>82</v>
      </c>
      <c r="C35" s="20" t="s">
        <v>83</v>
      </c>
      <c r="D35" s="16" t="s">
        <v>5</v>
      </c>
      <c r="E35" s="20" t="s">
        <v>84</v>
      </c>
      <c r="F35" s="19">
        <v>139660</v>
      </c>
      <c r="G35" s="18"/>
      <c r="H35" s="18"/>
      <c r="I35" s="18"/>
      <c r="J35" s="18"/>
      <c r="K35" s="18"/>
      <c r="L35" s="18"/>
      <c r="M35" s="19">
        <v>139660</v>
      </c>
      <c r="N35" s="18"/>
    </row>
    <row r="36" spans="1:14" s="13" customFormat="1" x14ac:dyDescent="0.25">
      <c r="A36" s="16"/>
      <c r="B36" s="17"/>
      <c r="C36" s="20"/>
      <c r="D36" s="16"/>
      <c r="E36" s="20"/>
      <c r="F36" s="18"/>
      <c r="G36" s="18"/>
      <c r="H36" s="18"/>
      <c r="I36" s="18"/>
      <c r="J36" s="18"/>
      <c r="K36" s="18"/>
      <c r="L36" s="18"/>
      <c r="M36" s="17"/>
      <c r="N36" s="18"/>
    </row>
    <row r="37" spans="1:14" s="13" customFormat="1" ht="31.5" x14ac:dyDescent="0.25">
      <c r="A37" s="22" t="s">
        <v>17</v>
      </c>
      <c r="B37" s="49" t="s">
        <v>85</v>
      </c>
      <c r="C37" s="27" t="s">
        <v>86</v>
      </c>
      <c r="D37" s="18"/>
      <c r="E37" s="20"/>
      <c r="F37" s="24">
        <f>SUM(F38:F39)</f>
        <v>63000</v>
      </c>
      <c r="G37" s="24">
        <f t="shared" ref="G37:M37" si="4">SUM(G38:G39)</f>
        <v>0</v>
      </c>
      <c r="H37" s="24">
        <f t="shared" si="4"/>
        <v>0</v>
      </c>
      <c r="I37" s="24">
        <f t="shared" si="4"/>
        <v>0</v>
      </c>
      <c r="J37" s="24">
        <f t="shared" si="4"/>
        <v>0</v>
      </c>
      <c r="K37" s="24">
        <f t="shared" si="4"/>
        <v>0</v>
      </c>
      <c r="L37" s="24">
        <f t="shared" si="4"/>
        <v>0</v>
      </c>
      <c r="M37" s="24">
        <f t="shared" si="4"/>
        <v>63000</v>
      </c>
      <c r="N37" s="18"/>
    </row>
    <row r="38" spans="1:14" s="13" customFormat="1" ht="33" customHeight="1" x14ac:dyDescent="0.25">
      <c r="A38" s="16"/>
      <c r="B38" s="17" t="s">
        <v>87</v>
      </c>
      <c r="C38" s="20" t="s">
        <v>88</v>
      </c>
      <c r="D38" s="16" t="s">
        <v>5</v>
      </c>
      <c r="E38" s="20" t="s">
        <v>50</v>
      </c>
      <c r="F38" s="19">
        <v>51000</v>
      </c>
      <c r="G38" s="18"/>
      <c r="H38" s="18"/>
      <c r="I38" s="18"/>
      <c r="J38" s="18"/>
      <c r="K38" s="18"/>
      <c r="L38" s="18"/>
      <c r="M38" s="19">
        <v>51000</v>
      </c>
      <c r="N38" s="18"/>
    </row>
    <row r="39" spans="1:14" s="13" customFormat="1" ht="31.5" x14ac:dyDescent="0.25">
      <c r="A39" s="16"/>
      <c r="B39" s="17" t="s">
        <v>89</v>
      </c>
      <c r="C39" s="20" t="s">
        <v>90</v>
      </c>
      <c r="D39" s="16" t="s">
        <v>5</v>
      </c>
      <c r="E39" s="20"/>
      <c r="F39" s="19">
        <v>12000</v>
      </c>
      <c r="G39" s="18"/>
      <c r="H39" s="18"/>
      <c r="I39" s="18"/>
      <c r="J39" s="18"/>
      <c r="K39" s="18"/>
      <c r="L39" s="18"/>
      <c r="M39" s="19">
        <v>12000</v>
      </c>
      <c r="N39" s="18"/>
    </row>
    <row r="40" spans="1:14" s="13" customFormat="1" x14ac:dyDescent="0.25">
      <c r="A40" s="16"/>
      <c r="B40" s="17"/>
      <c r="C40" s="20"/>
      <c r="D40" s="18"/>
      <c r="E40" s="20"/>
      <c r="F40" s="19"/>
      <c r="G40" s="18"/>
      <c r="H40" s="18"/>
      <c r="I40" s="18"/>
      <c r="J40" s="18"/>
      <c r="K40" s="18"/>
      <c r="L40" s="18"/>
      <c r="M40" s="17"/>
      <c r="N40" s="18"/>
    </row>
    <row r="41" spans="1:14" s="13" customFormat="1" ht="31.5" x14ac:dyDescent="0.25">
      <c r="A41" s="10" t="s">
        <v>18</v>
      </c>
      <c r="B41" s="38" t="s">
        <v>91</v>
      </c>
      <c r="C41" s="8" t="s">
        <v>270</v>
      </c>
      <c r="D41" s="6"/>
      <c r="E41" s="7"/>
      <c r="F41" s="78">
        <f>SUM(F42:F48)</f>
        <v>766050</v>
      </c>
      <c r="G41" s="78">
        <f t="shared" ref="G41:M41" si="5">SUM(G42:G48)</f>
        <v>362838</v>
      </c>
      <c r="H41" s="78">
        <f t="shared" si="5"/>
        <v>0</v>
      </c>
      <c r="I41" s="78">
        <f t="shared" si="5"/>
        <v>0</v>
      </c>
      <c r="J41" s="78">
        <f t="shared" si="5"/>
        <v>0</v>
      </c>
      <c r="K41" s="78">
        <f t="shared" si="5"/>
        <v>0</v>
      </c>
      <c r="L41" s="78">
        <f t="shared" si="5"/>
        <v>0</v>
      </c>
      <c r="M41" s="78">
        <f t="shared" si="5"/>
        <v>1128888</v>
      </c>
      <c r="N41" s="6"/>
    </row>
    <row r="42" spans="1:14" s="13" customFormat="1" ht="40.5" customHeight="1" x14ac:dyDescent="0.25">
      <c r="A42" s="16"/>
      <c r="B42" s="35" t="s">
        <v>92</v>
      </c>
      <c r="C42" s="7" t="s">
        <v>93</v>
      </c>
      <c r="D42" s="5" t="s">
        <v>5</v>
      </c>
      <c r="E42" s="7" t="s">
        <v>50</v>
      </c>
      <c r="F42" s="9">
        <v>60000</v>
      </c>
      <c r="G42" s="9">
        <v>62838</v>
      </c>
      <c r="H42" s="18"/>
      <c r="I42" s="50"/>
      <c r="J42" s="18"/>
      <c r="K42" s="18"/>
      <c r="L42" s="18"/>
      <c r="M42" s="34">
        <f>SUM(F42:L42)</f>
        <v>122838</v>
      </c>
      <c r="N42" s="18"/>
    </row>
    <row r="43" spans="1:14" s="13" customFormat="1" ht="31.5" x14ac:dyDescent="0.25">
      <c r="A43" s="16"/>
      <c r="B43" s="35" t="s">
        <v>94</v>
      </c>
      <c r="C43" s="7" t="s">
        <v>95</v>
      </c>
      <c r="D43" s="5" t="s">
        <v>5</v>
      </c>
      <c r="E43" s="7" t="s">
        <v>96</v>
      </c>
      <c r="F43" s="9">
        <v>70000</v>
      </c>
      <c r="G43" s="18"/>
      <c r="H43" s="18"/>
      <c r="I43" s="18"/>
      <c r="J43" s="18"/>
      <c r="K43" s="18"/>
      <c r="L43" s="18"/>
      <c r="M43" s="19">
        <v>70000</v>
      </c>
      <c r="N43" s="18"/>
    </row>
    <row r="44" spans="1:14" s="13" customFormat="1" x14ac:dyDescent="0.25">
      <c r="A44" s="16"/>
      <c r="B44" s="17" t="s">
        <v>97</v>
      </c>
      <c r="C44" s="20" t="s">
        <v>98</v>
      </c>
      <c r="D44" s="16" t="s">
        <v>40</v>
      </c>
      <c r="E44" s="20" t="s">
        <v>99</v>
      </c>
      <c r="F44" s="19">
        <v>140000</v>
      </c>
      <c r="G44" s="18"/>
      <c r="H44" s="18"/>
      <c r="I44" s="18"/>
      <c r="J44" s="18"/>
      <c r="K44" s="18"/>
      <c r="L44" s="18"/>
      <c r="M44" s="19">
        <v>140000</v>
      </c>
      <c r="N44" s="18"/>
    </row>
    <row r="45" spans="1:14" s="13" customFormat="1" ht="31.5" x14ac:dyDescent="0.25">
      <c r="A45" s="16"/>
      <c r="B45" s="17" t="s">
        <v>100</v>
      </c>
      <c r="C45" s="20" t="s">
        <v>101</v>
      </c>
      <c r="D45" s="16" t="s">
        <v>5</v>
      </c>
      <c r="E45" s="20" t="s">
        <v>102</v>
      </c>
      <c r="F45" s="19">
        <v>188103</v>
      </c>
      <c r="G45" s="18"/>
      <c r="H45" s="18"/>
      <c r="I45" s="18"/>
      <c r="J45" s="18"/>
      <c r="K45" s="18"/>
      <c r="L45" s="18"/>
      <c r="M45" s="19">
        <v>188103</v>
      </c>
      <c r="N45" s="18"/>
    </row>
    <row r="46" spans="1:14" s="13" customFormat="1" ht="31.5" x14ac:dyDescent="0.25">
      <c r="A46" s="16"/>
      <c r="B46" s="17" t="s">
        <v>103</v>
      </c>
      <c r="C46" s="20" t="s">
        <v>104</v>
      </c>
      <c r="D46" s="16" t="s">
        <v>40</v>
      </c>
      <c r="E46" s="20" t="s">
        <v>105</v>
      </c>
      <c r="F46" s="19">
        <v>275384</v>
      </c>
      <c r="G46" s="18"/>
      <c r="H46" s="18"/>
      <c r="I46" s="18"/>
      <c r="J46" s="18"/>
      <c r="K46" s="18"/>
      <c r="L46" s="18"/>
      <c r="M46" s="19">
        <v>275384</v>
      </c>
      <c r="N46" s="18"/>
    </row>
    <row r="47" spans="1:14" s="13" customFormat="1" x14ac:dyDescent="0.25">
      <c r="A47" s="16"/>
      <c r="B47" s="17" t="s">
        <v>106</v>
      </c>
      <c r="C47" s="20" t="s">
        <v>107</v>
      </c>
      <c r="D47" s="16" t="s">
        <v>40</v>
      </c>
      <c r="E47" s="20" t="s">
        <v>108</v>
      </c>
      <c r="F47" s="19">
        <v>32563</v>
      </c>
      <c r="G47" s="18"/>
      <c r="H47" s="18"/>
      <c r="I47" s="18"/>
      <c r="J47" s="18"/>
      <c r="K47" s="18"/>
      <c r="L47" s="18"/>
      <c r="M47" s="19">
        <v>32563</v>
      </c>
      <c r="N47" s="18"/>
    </row>
    <row r="48" spans="1:14" s="13" customFormat="1" ht="36.75" customHeight="1" x14ac:dyDescent="0.25">
      <c r="A48" s="16"/>
      <c r="B48" s="35" t="s">
        <v>109</v>
      </c>
      <c r="C48" s="7" t="s">
        <v>110</v>
      </c>
      <c r="D48" s="5" t="s">
        <v>34</v>
      </c>
      <c r="E48" s="7" t="s">
        <v>50</v>
      </c>
      <c r="F48" s="6"/>
      <c r="G48" s="9">
        <v>300000</v>
      </c>
      <c r="H48" s="18"/>
      <c r="I48" s="18"/>
      <c r="J48" s="18"/>
      <c r="K48" s="18"/>
      <c r="L48" s="18"/>
      <c r="M48" s="19">
        <v>300000</v>
      </c>
      <c r="N48" s="18"/>
    </row>
    <row r="49" spans="1:14" s="13" customFormat="1" x14ac:dyDescent="0.25">
      <c r="A49" s="16"/>
      <c r="B49" s="17"/>
      <c r="C49" s="20"/>
      <c r="D49" s="16"/>
      <c r="E49" s="20"/>
      <c r="F49" s="18"/>
      <c r="G49" s="18"/>
      <c r="H49" s="18"/>
      <c r="I49" s="18"/>
      <c r="J49" s="18"/>
      <c r="K49" s="18"/>
      <c r="L49" s="18"/>
      <c r="M49" s="17"/>
      <c r="N49" s="18"/>
    </row>
    <row r="50" spans="1:14" s="13" customFormat="1" ht="31.5" x14ac:dyDescent="0.25">
      <c r="A50" s="10" t="s">
        <v>19</v>
      </c>
      <c r="B50" s="38" t="s">
        <v>91</v>
      </c>
      <c r="C50" s="8" t="s">
        <v>263</v>
      </c>
      <c r="D50" s="6"/>
      <c r="E50" s="7"/>
      <c r="F50" s="78">
        <f>SUM(F52:F72)</f>
        <v>546529</v>
      </c>
      <c r="G50" s="78">
        <f t="shared" ref="G50:M50" si="6">SUM(G52:G72)</f>
        <v>464896</v>
      </c>
      <c r="H50" s="78">
        <f t="shared" si="6"/>
        <v>1387198</v>
      </c>
      <c r="I50" s="78">
        <f t="shared" si="6"/>
        <v>0</v>
      </c>
      <c r="J50" s="78">
        <f t="shared" si="6"/>
        <v>0</v>
      </c>
      <c r="K50" s="78">
        <f t="shared" si="6"/>
        <v>0</v>
      </c>
      <c r="L50" s="78">
        <f t="shared" si="6"/>
        <v>0</v>
      </c>
      <c r="M50" s="78">
        <f t="shared" si="6"/>
        <v>2398623</v>
      </c>
      <c r="N50" s="6"/>
    </row>
    <row r="51" spans="1:14" s="13" customFormat="1" x14ac:dyDescent="0.25">
      <c r="A51" s="16"/>
      <c r="B51" s="49"/>
      <c r="C51" s="27"/>
      <c r="D51" s="18"/>
      <c r="E51" s="20"/>
      <c r="F51" s="18"/>
      <c r="G51" s="18"/>
      <c r="H51" s="18"/>
      <c r="I51" s="18"/>
      <c r="J51" s="18"/>
      <c r="K51" s="18"/>
      <c r="L51" s="18"/>
      <c r="M51" s="17"/>
      <c r="N51" s="18"/>
    </row>
    <row r="52" spans="1:14" s="13" customFormat="1" x14ac:dyDescent="0.25">
      <c r="A52" s="16"/>
      <c r="B52" s="17" t="s">
        <v>111</v>
      </c>
      <c r="C52" s="20" t="s">
        <v>112</v>
      </c>
      <c r="D52" s="16" t="s">
        <v>5</v>
      </c>
      <c r="E52" s="20" t="s">
        <v>113</v>
      </c>
      <c r="F52" s="19">
        <v>71529</v>
      </c>
      <c r="G52" s="19">
        <v>60000</v>
      </c>
      <c r="H52" s="19">
        <v>80000</v>
      </c>
      <c r="I52" s="18"/>
      <c r="J52" s="18"/>
      <c r="K52" s="18"/>
      <c r="L52" s="18"/>
      <c r="M52" s="34">
        <f>SUM(F52:K52)</f>
        <v>211529</v>
      </c>
      <c r="N52" s="18"/>
    </row>
    <row r="53" spans="1:14" s="13" customFormat="1" ht="31.5" x14ac:dyDescent="0.25">
      <c r="A53" s="16"/>
      <c r="B53" s="17" t="s">
        <v>114</v>
      </c>
      <c r="C53" s="20" t="s">
        <v>115</v>
      </c>
      <c r="D53" s="16" t="s">
        <v>40</v>
      </c>
      <c r="E53" s="20" t="s">
        <v>116</v>
      </c>
      <c r="F53" s="18"/>
      <c r="G53" s="18"/>
      <c r="H53" s="19">
        <v>616099</v>
      </c>
      <c r="I53" s="50"/>
      <c r="J53" s="18"/>
      <c r="K53" s="30"/>
      <c r="L53" s="30"/>
      <c r="M53" s="34">
        <f>H53</f>
        <v>616099</v>
      </c>
      <c r="N53" s="18"/>
    </row>
    <row r="54" spans="1:14" s="13" customFormat="1" ht="47.25" x14ac:dyDescent="0.25">
      <c r="A54" s="16"/>
      <c r="B54" s="17" t="s">
        <v>117</v>
      </c>
      <c r="C54" s="20" t="s">
        <v>118</v>
      </c>
      <c r="D54" s="16" t="s">
        <v>5</v>
      </c>
      <c r="E54" s="20" t="s">
        <v>50</v>
      </c>
      <c r="F54" s="19">
        <v>200000</v>
      </c>
      <c r="G54" s="19">
        <v>202448</v>
      </c>
      <c r="H54" s="18"/>
      <c r="I54" s="18"/>
      <c r="J54" s="18"/>
      <c r="K54" s="18"/>
      <c r="L54" s="18"/>
      <c r="M54" s="34">
        <f>SUM(F54:L54)</f>
        <v>402448</v>
      </c>
      <c r="N54" s="18"/>
    </row>
    <row r="55" spans="1:14" s="13" customFormat="1" ht="31.5" x14ac:dyDescent="0.25">
      <c r="A55" s="16"/>
      <c r="B55" s="17" t="s">
        <v>119</v>
      </c>
      <c r="C55" s="20" t="s">
        <v>120</v>
      </c>
      <c r="D55" s="18"/>
      <c r="E55" s="20"/>
      <c r="F55" s="18"/>
      <c r="G55" s="18"/>
      <c r="H55" s="18"/>
      <c r="I55" s="18"/>
      <c r="J55" s="18"/>
      <c r="K55" s="18"/>
      <c r="L55" s="18"/>
      <c r="M55" s="17"/>
      <c r="N55" s="18"/>
    </row>
    <row r="56" spans="1:14" s="13" customFormat="1" ht="31.5" x14ac:dyDescent="0.25">
      <c r="A56" s="16"/>
      <c r="B56" s="17" t="s">
        <v>121</v>
      </c>
      <c r="C56" s="20" t="s">
        <v>122</v>
      </c>
      <c r="D56" s="18"/>
      <c r="E56" s="20"/>
      <c r="F56" s="18"/>
      <c r="G56" s="18"/>
      <c r="H56" s="18"/>
      <c r="I56" s="18"/>
      <c r="J56" s="18"/>
      <c r="K56" s="18"/>
      <c r="L56" s="18"/>
      <c r="M56" s="18"/>
      <c r="N56" s="18"/>
    </row>
    <row r="57" spans="1:14" s="13" customFormat="1" x14ac:dyDescent="0.25">
      <c r="A57" s="16"/>
      <c r="B57" s="17"/>
      <c r="C57" s="20" t="s">
        <v>123</v>
      </c>
      <c r="D57" s="18"/>
      <c r="E57" s="20"/>
      <c r="F57" s="18"/>
      <c r="G57" s="18"/>
      <c r="H57" s="18"/>
      <c r="I57" s="18"/>
      <c r="J57" s="18"/>
      <c r="K57" s="18"/>
      <c r="L57" s="18"/>
      <c r="M57" s="18"/>
      <c r="N57" s="18"/>
    </row>
    <row r="58" spans="1:14" s="13" customFormat="1" ht="31.5" x14ac:dyDescent="0.25">
      <c r="A58" s="16"/>
      <c r="B58" s="17" t="s">
        <v>126</v>
      </c>
      <c r="C58" s="20" t="s">
        <v>127</v>
      </c>
      <c r="D58" s="16" t="s">
        <v>5</v>
      </c>
      <c r="E58" s="20"/>
      <c r="F58" s="18"/>
      <c r="G58" s="18"/>
      <c r="H58" s="18"/>
      <c r="I58" s="18"/>
      <c r="J58" s="18"/>
      <c r="K58" s="18"/>
      <c r="L58" s="18"/>
      <c r="M58" s="18"/>
      <c r="N58" s="18"/>
    </row>
    <row r="59" spans="1:14" s="13" customFormat="1" ht="31.5" x14ac:dyDescent="0.25">
      <c r="A59" s="32"/>
      <c r="B59" s="33"/>
      <c r="C59" s="93" t="s">
        <v>128</v>
      </c>
      <c r="D59" s="32"/>
      <c r="E59" s="93"/>
      <c r="F59" s="31"/>
      <c r="G59" s="31"/>
      <c r="H59" s="31"/>
      <c r="I59" s="31"/>
      <c r="J59" s="31"/>
      <c r="K59" s="31"/>
      <c r="L59" s="31"/>
      <c r="M59" s="31"/>
      <c r="N59" s="31"/>
    </row>
    <row r="60" spans="1:14" s="13" customFormat="1" ht="36.75" customHeight="1" x14ac:dyDescent="0.25">
      <c r="A60" s="125" t="s">
        <v>275</v>
      </c>
      <c r="B60" s="125"/>
      <c r="C60" s="125"/>
      <c r="D60" s="125"/>
      <c r="E60" s="125"/>
      <c r="F60" s="125"/>
      <c r="G60" s="125"/>
      <c r="H60" s="125"/>
      <c r="I60" s="125"/>
      <c r="J60" s="125"/>
      <c r="K60" s="125"/>
      <c r="L60" s="125"/>
      <c r="M60" s="125"/>
      <c r="N60" s="125"/>
    </row>
    <row r="61" spans="1:14" s="13" customFormat="1" ht="31.5" x14ac:dyDescent="0.25">
      <c r="A61" s="97"/>
      <c r="B61" s="98" t="s">
        <v>114</v>
      </c>
      <c r="C61" s="99" t="s">
        <v>115</v>
      </c>
      <c r="D61" s="97" t="s">
        <v>40</v>
      </c>
      <c r="E61" s="99" t="s">
        <v>116</v>
      </c>
      <c r="F61" s="36"/>
      <c r="G61" s="36"/>
      <c r="H61" s="100">
        <v>616099</v>
      </c>
      <c r="I61" s="36"/>
      <c r="J61" s="36"/>
      <c r="K61" s="101"/>
      <c r="L61" s="101"/>
      <c r="M61" s="100">
        <v>616099</v>
      </c>
      <c r="N61" s="36"/>
    </row>
    <row r="62" spans="1:14" s="13" customFormat="1" ht="47.25" x14ac:dyDescent="0.25">
      <c r="A62" s="16"/>
      <c r="B62" s="17" t="s">
        <v>117</v>
      </c>
      <c r="C62" s="20" t="s">
        <v>118</v>
      </c>
      <c r="D62" s="16" t="s">
        <v>5</v>
      </c>
      <c r="E62" s="20" t="s">
        <v>50</v>
      </c>
      <c r="F62" s="19">
        <v>200000</v>
      </c>
      <c r="G62" s="19">
        <v>202448</v>
      </c>
      <c r="H62" s="18"/>
      <c r="I62" s="18"/>
      <c r="J62" s="18"/>
      <c r="K62" s="18"/>
      <c r="L62" s="18"/>
      <c r="M62" s="34">
        <f>SUM(F62:L62)</f>
        <v>402448</v>
      </c>
      <c r="N62" s="18"/>
    </row>
    <row r="63" spans="1:14" s="13" customFormat="1" ht="31.5" x14ac:dyDescent="0.25">
      <c r="A63" s="16"/>
      <c r="B63" s="17" t="s">
        <v>119</v>
      </c>
      <c r="C63" s="20" t="s">
        <v>120</v>
      </c>
      <c r="D63" s="18"/>
      <c r="E63" s="20"/>
      <c r="F63" s="18"/>
      <c r="G63" s="18"/>
      <c r="H63" s="18"/>
      <c r="I63" s="18"/>
      <c r="J63" s="18"/>
      <c r="K63" s="18"/>
      <c r="L63" s="18"/>
      <c r="M63" s="17"/>
      <c r="N63" s="18"/>
    </row>
    <row r="64" spans="1:14" s="13" customFormat="1" ht="31.5" x14ac:dyDescent="0.25">
      <c r="A64" s="16"/>
      <c r="B64" s="17" t="s">
        <v>121</v>
      </c>
      <c r="C64" s="20" t="s">
        <v>264</v>
      </c>
      <c r="D64" s="18"/>
      <c r="E64" s="20"/>
      <c r="F64" s="18"/>
      <c r="G64" s="18"/>
      <c r="H64" s="18"/>
      <c r="I64" s="18"/>
      <c r="J64" s="18"/>
      <c r="K64" s="18"/>
      <c r="L64" s="18"/>
      <c r="M64" s="18"/>
      <c r="N64" s="18"/>
    </row>
    <row r="65" spans="1:14" s="13" customFormat="1" x14ac:dyDescent="0.25">
      <c r="A65" s="16"/>
      <c r="B65" s="17"/>
      <c r="C65" s="20"/>
      <c r="D65" s="18"/>
      <c r="E65" s="20"/>
      <c r="F65" s="18"/>
      <c r="G65" s="18"/>
      <c r="H65" s="18"/>
      <c r="I65" s="18"/>
      <c r="J65" s="18"/>
      <c r="K65" s="18"/>
      <c r="L65" s="18"/>
      <c r="M65" s="18"/>
      <c r="N65" s="18"/>
    </row>
    <row r="66" spans="1:14" s="13" customFormat="1" ht="47.25" x14ac:dyDescent="0.25">
      <c r="A66" s="16"/>
      <c r="B66" s="17" t="s">
        <v>124</v>
      </c>
      <c r="C66" s="20" t="s">
        <v>125</v>
      </c>
      <c r="D66" s="16" t="s">
        <v>5</v>
      </c>
      <c r="E66" s="20" t="s">
        <v>50</v>
      </c>
      <c r="F66" s="18"/>
      <c r="G66" s="18"/>
      <c r="H66" s="18"/>
      <c r="I66" s="18"/>
      <c r="J66" s="18"/>
      <c r="K66" s="18"/>
      <c r="L66" s="18"/>
      <c r="M66" s="18"/>
      <c r="N66" s="18"/>
    </row>
    <row r="67" spans="1:14" s="13" customFormat="1" ht="31.5" x14ac:dyDescent="0.25">
      <c r="A67" s="16"/>
      <c r="B67" s="17" t="s">
        <v>126</v>
      </c>
      <c r="C67" s="20" t="s">
        <v>127</v>
      </c>
      <c r="D67" s="16" t="s">
        <v>5</v>
      </c>
      <c r="E67" s="20"/>
      <c r="F67" s="18"/>
      <c r="G67" s="18"/>
      <c r="H67" s="18"/>
      <c r="I67" s="18"/>
      <c r="J67" s="18"/>
      <c r="K67" s="18"/>
      <c r="L67" s="18"/>
      <c r="M67" s="18"/>
      <c r="N67" s="18"/>
    </row>
    <row r="68" spans="1:14" s="13" customFormat="1" ht="31.5" x14ac:dyDescent="0.25">
      <c r="A68" s="16"/>
      <c r="B68" s="17"/>
      <c r="C68" s="20" t="s">
        <v>128</v>
      </c>
      <c r="D68" s="16"/>
      <c r="E68" s="20"/>
      <c r="F68" s="18"/>
      <c r="G68" s="18"/>
      <c r="H68" s="18"/>
      <c r="I68" s="18"/>
      <c r="J68" s="18"/>
      <c r="K68" s="18"/>
      <c r="L68" s="18"/>
      <c r="M68" s="18"/>
      <c r="N68" s="18"/>
    </row>
    <row r="69" spans="1:14" s="13" customFormat="1" ht="47.25" x14ac:dyDescent="0.25">
      <c r="A69" s="16"/>
      <c r="B69" s="17" t="s">
        <v>109</v>
      </c>
      <c r="C69" s="20" t="s">
        <v>129</v>
      </c>
      <c r="D69" s="16" t="s">
        <v>5</v>
      </c>
      <c r="E69" s="20" t="s">
        <v>50</v>
      </c>
      <c r="F69" s="18"/>
      <c r="G69" s="18"/>
      <c r="H69" s="18"/>
      <c r="I69" s="18"/>
      <c r="J69" s="18"/>
      <c r="K69" s="18"/>
      <c r="L69" s="18"/>
      <c r="M69" s="18"/>
      <c r="N69" s="18"/>
    </row>
    <row r="70" spans="1:14" s="13" customFormat="1" ht="31.5" x14ac:dyDescent="0.25">
      <c r="A70" s="16"/>
      <c r="B70" s="17" t="s">
        <v>130</v>
      </c>
      <c r="C70" s="20" t="s">
        <v>131</v>
      </c>
      <c r="D70" s="16" t="s">
        <v>40</v>
      </c>
      <c r="E70" s="20" t="s">
        <v>132</v>
      </c>
      <c r="F70" s="19">
        <v>75000</v>
      </c>
      <c r="G70" s="18"/>
      <c r="H70" s="19">
        <v>75000</v>
      </c>
      <c r="I70" s="18"/>
      <c r="J70" s="18"/>
      <c r="K70" s="18"/>
      <c r="L70" s="18"/>
      <c r="M70" s="26">
        <f>SUM(F70:L70)</f>
        <v>150000</v>
      </c>
      <c r="N70" s="18"/>
    </row>
    <row r="71" spans="1:14" s="13" customFormat="1" ht="31.5" x14ac:dyDescent="0.25">
      <c r="A71" s="16"/>
      <c r="B71" s="17"/>
      <c r="C71" s="20" t="s">
        <v>247</v>
      </c>
      <c r="D71" s="18"/>
      <c r="E71" s="20"/>
      <c r="F71" s="18"/>
      <c r="G71" s="18"/>
      <c r="H71" s="18"/>
      <c r="I71" s="18"/>
      <c r="J71" s="18"/>
      <c r="K71" s="18"/>
      <c r="L71" s="18"/>
      <c r="M71" s="18"/>
      <c r="N71" s="18"/>
    </row>
    <row r="72" spans="1:14" s="13" customFormat="1" x14ac:dyDescent="0.25">
      <c r="A72" s="16"/>
      <c r="B72" s="17"/>
      <c r="C72" s="61" t="s">
        <v>248</v>
      </c>
      <c r="D72" s="18"/>
      <c r="E72" s="20"/>
      <c r="F72" s="18"/>
      <c r="G72" s="18"/>
      <c r="H72" s="18"/>
      <c r="I72" s="18"/>
      <c r="J72" s="18"/>
      <c r="K72" s="18"/>
      <c r="L72" s="18"/>
      <c r="M72" s="18"/>
      <c r="N72" s="18"/>
    </row>
    <row r="73" spans="1:14" s="13" customFormat="1" x14ac:dyDescent="0.25">
      <c r="A73" s="16"/>
      <c r="B73" s="17"/>
      <c r="C73" s="20"/>
      <c r="D73" s="16"/>
      <c r="E73" s="20"/>
      <c r="F73" s="18"/>
      <c r="G73" s="18"/>
      <c r="H73" s="18"/>
      <c r="I73" s="18"/>
      <c r="J73" s="18"/>
      <c r="K73" s="18"/>
      <c r="L73" s="18"/>
      <c r="M73" s="17"/>
      <c r="N73" s="18"/>
    </row>
    <row r="74" spans="1:14" s="13" customFormat="1" ht="47.25" x14ac:dyDescent="0.25">
      <c r="A74" s="10" t="s">
        <v>20</v>
      </c>
      <c r="B74" s="38" t="s">
        <v>133</v>
      </c>
      <c r="C74" s="8" t="s">
        <v>271</v>
      </c>
      <c r="D74" s="6"/>
      <c r="E74" s="7"/>
      <c r="F74" s="87">
        <f>SUM(F75:F92)</f>
        <v>1700000</v>
      </c>
      <c r="G74" s="87">
        <f t="shared" ref="G74:M74" si="7">SUM(G75:G92)</f>
        <v>0</v>
      </c>
      <c r="H74" s="87">
        <f t="shared" si="7"/>
        <v>1877222</v>
      </c>
      <c r="I74" s="87">
        <f t="shared" si="7"/>
        <v>0</v>
      </c>
      <c r="J74" s="87">
        <f t="shared" si="7"/>
        <v>0</v>
      </c>
      <c r="K74" s="87">
        <f t="shared" si="7"/>
        <v>0</v>
      </c>
      <c r="L74" s="87">
        <f t="shared" si="7"/>
        <v>0</v>
      </c>
      <c r="M74" s="87">
        <f t="shared" si="7"/>
        <v>3577222</v>
      </c>
      <c r="N74" s="6"/>
    </row>
    <row r="75" spans="1:14" s="13" customFormat="1" ht="31.5" x14ac:dyDescent="0.25">
      <c r="A75" s="16"/>
      <c r="B75" s="17" t="s">
        <v>134</v>
      </c>
      <c r="C75" s="20" t="s">
        <v>135</v>
      </c>
      <c r="D75" s="16" t="s">
        <v>40</v>
      </c>
      <c r="E75" s="20" t="s">
        <v>136</v>
      </c>
      <c r="F75" s="18"/>
      <c r="G75" s="18"/>
      <c r="H75" s="19">
        <v>363860</v>
      </c>
      <c r="I75" s="18"/>
      <c r="J75" s="18"/>
      <c r="K75" s="18"/>
      <c r="L75" s="18"/>
      <c r="M75" s="19">
        <v>363860</v>
      </c>
      <c r="N75" s="18"/>
    </row>
    <row r="76" spans="1:14" s="13" customFormat="1" ht="31.5" x14ac:dyDescent="0.25">
      <c r="A76" s="16"/>
      <c r="B76" s="17" t="s">
        <v>137</v>
      </c>
      <c r="C76" s="20" t="s">
        <v>138</v>
      </c>
      <c r="D76" s="16" t="s">
        <v>139</v>
      </c>
      <c r="E76" s="20" t="s">
        <v>140</v>
      </c>
      <c r="F76" s="19">
        <v>250000</v>
      </c>
      <c r="G76" s="18"/>
      <c r="H76" s="18"/>
      <c r="I76" s="18"/>
      <c r="J76" s="18"/>
      <c r="K76" s="18"/>
      <c r="L76" s="18"/>
      <c r="M76" s="19">
        <v>250000</v>
      </c>
      <c r="N76" s="18"/>
    </row>
    <row r="77" spans="1:14" s="13" customFormat="1" x14ac:dyDescent="0.25">
      <c r="A77" s="16"/>
      <c r="B77" s="17" t="s">
        <v>141</v>
      </c>
      <c r="C77" s="20" t="s">
        <v>142</v>
      </c>
      <c r="D77" s="16" t="s">
        <v>40</v>
      </c>
      <c r="E77" s="20" t="s">
        <v>143</v>
      </c>
      <c r="F77" s="19">
        <v>250000</v>
      </c>
      <c r="G77" s="18"/>
      <c r="H77" s="19">
        <v>254460</v>
      </c>
      <c r="I77" s="18"/>
      <c r="J77" s="18"/>
      <c r="K77" s="18"/>
      <c r="L77" s="18"/>
      <c r="M77" s="34">
        <f>SUM(F77:L77)</f>
        <v>504460</v>
      </c>
      <c r="N77" s="18"/>
    </row>
    <row r="78" spans="1:14" s="13" customFormat="1" ht="31.5" x14ac:dyDescent="0.25">
      <c r="A78" s="16"/>
      <c r="B78" s="17" t="s">
        <v>144</v>
      </c>
      <c r="C78" s="20" t="s">
        <v>265</v>
      </c>
      <c r="D78" s="16" t="s">
        <v>40</v>
      </c>
      <c r="E78" s="20" t="s">
        <v>145</v>
      </c>
      <c r="F78" s="19">
        <v>200000</v>
      </c>
      <c r="G78" s="18"/>
      <c r="H78" s="19">
        <v>233902</v>
      </c>
      <c r="I78" s="18"/>
      <c r="J78" s="18"/>
      <c r="K78" s="18"/>
      <c r="L78" s="18"/>
      <c r="M78" s="34">
        <f>SUM(F78:L78)</f>
        <v>433902</v>
      </c>
      <c r="N78" s="18"/>
    </row>
    <row r="79" spans="1:14" s="13" customFormat="1" x14ac:dyDescent="0.25">
      <c r="A79" s="16"/>
      <c r="B79" s="17"/>
      <c r="C79" s="20" t="s">
        <v>3</v>
      </c>
      <c r="D79" s="16"/>
      <c r="E79" s="20"/>
      <c r="F79" s="18"/>
      <c r="G79" s="18"/>
      <c r="H79" s="18"/>
      <c r="I79" s="18"/>
      <c r="J79" s="18"/>
      <c r="K79" s="18"/>
      <c r="L79" s="18"/>
      <c r="M79" s="17"/>
      <c r="N79" s="18"/>
    </row>
    <row r="80" spans="1:14" s="13" customFormat="1" ht="31.5" x14ac:dyDescent="0.25">
      <c r="A80" s="16"/>
      <c r="B80" s="17" t="s">
        <v>146</v>
      </c>
      <c r="C80" s="20" t="s">
        <v>147</v>
      </c>
      <c r="D80" s="16" t="s">
        <v>5</v>
      </c>
      <c r="E80" s="20" t="s">
        <v>148</v>
      </c>
      <c r="F80" s="19">
        <v>200000</v>
      </c>
      <c r="G80" s="18"/>
      <c r="H80" s="18"/>
      <c r="I80" s="18"/>
      <c r="J80" s="18"/>
      <c r="K80" s="18"/>
      <c r="L80" s="18"/>
      <c r="M80" s="19">
        <v>200000</v>
      </c>
      <c r="N80" s="18"/>
    </row>
    <row r="81" spans="1:14" s="13" customFormat="1" x14ac:dyDescent="0.25">
      <c r="A81" s="16"/>
      <c r="B81" s="17" t="s">
        <v>149</v>
      </c>
      <c r="C81" s="20" t="s">
        <v>150</v>
      </c>
      <c r="D81" s="16" t="s">
        <v>5</v>
      </c>
      <c r="E81" s="20"/>
      <c r="F81" s="18"/>
      <c r="G81" s="18"/>
      <c r="H81" s="18"/>
      <c r="I81" s="18"/>
      <c r="J81" s="18"/>
      <c r="K81" s="18"/>
      <c r="L81" s="18"/>
      <c r="M81" s="17"/>
      <c r="N81" s="18"/>
    </row>
    <row r="82" spans="1:14" s="13" customFormat="1" ht="31.5" x14ac:dyDescent="0.25">
      <c r="A82" s="16"/>
      <c r="B82" s="17" t="s">
        <v>151</v>
      </c>
      <c r="C82" s="20" t="s">
        <v>152</v>
      </c>
      <c r="D82" s="16" t="s">
        <v>5</v>
      </c>
      <c r="E82" s="20"/>
      <c r="F82" s="18"/>
      <c r="G82" s="18"/>
      <c r="H82" s="18"/>
      <c r="I82" s="18"/>
      <c r="J82" s="18"/>
      <c r="K82" s="18"/>
      <c r="L82" s="18"/>
      <c r="M82" s="17"/>
      <c r="N82" s="18"/>
    </row>
    <row r="83" spans="1:14" s="13" customFormat="1" ht="31.5" x14ac:dyDescent="0.25">
      <c r="A83" s="16"/>
      <c r="B83" s="17" t="s">
        <v>153</v>
      </c>
      <c r="C83" s="20" t="s">
        <v>154</v>
      </c>
      <c r="D83" s="16" t="s">
        <v>5</v>
      </c>
      <c r="E83" s="20" t="s">
        <v>155</v>
      </c>
      <c r="F83" s="18"/>
      <c r="G83" s="18"/>
      <c r="H83" s="19">
        <v>500000</v>
      </c>
      <c r="I83" s="18"/>
      <c r="J83" s="18"/>
      <c r="K83" s="18"/>
      <c r="L83" s="18"/>
      <c r="M83" s="34">
        <f>H83</f>
        <v>500000</v>
      </c>
      <c r="N83" s="18"/>
    </row>
    <row r="84" spans="1:14" s="13" customFormat="1" ht="31.5" x14ac:dyDescent="0.25">
      <c r="A84" s="32"/>
      <c r="B84" s="33" t="s">
        <v>156</v>
      </c>
      <c r="C84" s="93" t="s">
        <v>157</v>
      </c>
      <c r="D84" s="32" t="s">
        <v>40</v>
      </c>
      <c r="E84" s="93" t="s">
        <v>158</v>
      </c>
      <c r="F84" s="94">
        <v>150000</v>
      </c>
      <c r="G84" s="31"/>
      <c r="H84" s="31"/>
      <c r="I84" s="31"/>
      <c r="J84" s="31"/>
      <c r="K84" s="31"/>
      <c r="L84" s="31"/>
      <c r="M84" s="102">
        <f>F84</f>
        <v>150000</v>
      </c>
      <c r="N84" s="31"/>
    </row>
    <row r="85" spans="1:14" s="13" customFormat="1" ht="64.5" customHeight="1" x14ac:dyDescent="0.25">
      <c r="A85" s="125" t="s">
        <v>276</v>
      </c>
      <c r="B85" s="125"/>
      <c r="C85" s="125"/>
      <c r="D85" s="125"/>
      <c r="E85" s="125"/>
      <c r="F85" s="125"/>
      <c r="G85" s="125"/>
      <c r="H85" s="125"/>
      <c r="I85" s="125"/>
      <c r="J85" s="125"/>
      <c r="K85" s="125"/>
      <c r="L85" s="125"/>
      <c r="M85" s="125"/>
      <c r="N85" s="125"/>
    </row>
    <row r="86" spans="1:14" s="13" customFormat="1" ht="31.5" x14ac:dyDescent="0.25">
      <c r="A86" s="97"/>
      <c r="B86" s="98" t="s">
        <v>159</v>
      </c>
      <c r="C86" s="99" t="s">
        <v>160</v>
      </c>
      <c r="D86" s="97" t="s">
        <v>40</v>
      </c>
      <c r="E86" s="99" t="s">
        <v>158</v>
      </c>
      <c r="F86" s="36"/>
      <c r="G86" s="36"/>
      <c r="H86" s="100">
        <v>300000</v>
      </c>
      <c r="I86" s="36"/>
      <c r="J86" s="36"/>
      <c r="K86" s="36"/>
      <c r="L86" s="36"/>
      <c r="M86" s="100">
        <v>300000</v>
      </c>
      <c r="N86" s="36"/>
    </row>
    <row r="87" spans="1:14" s="13" customFormat="1" x14ac:dyDescent="0.25">
      <c r="A87" s="16"/>
      <c r="B87" s="17" t="s">
        <v>161</v>
      </c>
      <c r="C87" s="20" t="s">
        <v>162</v>
      </c>
      <c r="D87" s="16" t="s">
        <v>40</v>
      </c>
      <c r="E87" s="20" t="s">
        <v>163</v>
      </c>
      <c r="F87" s="19">
        <v>150000</v>
      </c>
      <c r="G87" s="18"/>
      <c r="H87" s="19">
        <v>150000</v>
      </c>
      <c r="I87" s="18"/>
      <c r="J87" s="18"/>
      <c r="K87" s="18"/>
      <c r="L87" s="18"/>
      <c r="M87" s="34">
        <f>SUM(F87:L87)</f>
        <v>300000</v>
      </c>
      <c r="N87" s="18"/>
    </row>
    <row r="88" spans="1:14" s="13" customFormat="1" ht="31.5" x14ac:dyDescent="0.25">
      <c r="A88" s="16"/>
      <c r="B88" s="17" t="s">
        <v>164</v>
      </c>
      <c r="C88" s="20" t="s">
        <v>165</v>
      </c>
      <c r="D88" s="16" t="s">
        <v>5</v>
      </c>
      <c r="E88" s="20" t="s">
        <v>166</v>
      </c>
      <c r="F88" s="19">
        <v>150000</v>
      </c>
      <c r="G88" s="18"/>
      <c r="H88" s="18"/>
      <c r="I88" s="18"/>
      <c r="J88" s="18"/>
      <c r="K88" s="18"/>
      <c r="L88" s="18"/>
      <c r="M88" s="19">
        <v>150000</v>
      </c>
      <c r="N88" s="18"/>
    </row>
    <row r="89" spans="1:14" s="13" customFormat="1" ht="31.5" x14ac:dyDescent="0.25">
      <c r="A89" s="16"/>
      <c r="B89" s="17" t="s">
        <v>167</v>
      </c>
      <c r="C89" s="20" t="s">
        <v>168</v>
      </c>
      <c r="D89" s="16" t="s">
        <v>5</v>
      </c>
      <c r="E89" s="20" t="s">
        <v>169</v>
      </c>
      <c r="F89" s="19">
        <v>100000</v>
      </c>
      <c r="G89" s="18"/>
      <c r="H89" s="18"/>
      <c r="I89" s="18"/>
      <c r="J89" s="18"/>
      <c r="K89" s="18"/>
      <c r="L89" s="18"/>
      <c r="M89" s="19">
        <v>100000</v>
      </c>
      <c r="N89" s="18"/>
    </row>
    <row r="90" spans="1:14" s="13" customFormat="1" ht="31.5" x14ac:dyDescent="0.25">
      <c r="A90" s="16"/>
      <c r="B90" s="17" t="s">
        <v>170</v>
      </c>
      <c r="C90" s="20" t="s">
        <v>171</v>
      </c>
      <c r="D90" s="16" t="s">
        <v>5</v>
      </c>
      <c r="E90" s="20" t="s">
        <v>158</v>
      </c>
      <c r="F90" s="19">
        <v>200000</v>
      </c>
      <c r="G90" s="18"/>
      <c r="H90" s="18"/>
      <c r="I90" s="18"/>
      <c r="J90" s="18"/>
      <c r="K90" s="18"/>
      <c r="L90" s="18"/>
      <c r="M90" s="19">
        <v>200000</v>
      </c>
      <c r="N90" s="18"/>
    </row>
    <row r="91" spans="1:14" s="13" customFormat="1" x14ac:dyDescent="0.25">
      <c r="A91" s="16"/>
      <c r="B91" s="17" t="s">
        <v>172</v>
      </c>
      <c r="C91" s="20" t="s">
        <v>173</v>
      </c>
      <c r="D91" s="16" t="s">
        <v>5</v>
      </c>
      <c r="E91" s="20" t="s">
        <v>155</v>
      </c>
      <c r="F91" s="19">
        <v>50000</v>
      </c>
      <c r="G91" s="18"/>
      <c r="H91" s="18"/>
      <c r="I91" s="18"/>
      <c r="J91" s="18"/>
      <c r="K91" s="18"/>
      <c r="L91" s="18"/>
      <c r="M91" s="19">
        <v>50000</v>
      </c>
      <c r="N91" s="18"/>
    </row>
    <row r="92" spans="1:14" s="13" customFormat="1" ht="31.5" x14ac:dyDescent="0.25">
      <c r="A92" s="16"/>
      <c r="B92" s="17" t="s">
        <v>70</v>
      </c>
      <c r="C92" s="20" t="s">
        <v>71</v>
      </c>
      <c r="D92" s="16" t="s">
        <v>5</v>
      </c>
      <c r="E92" s="20" t="s">
        <v>72</v>
      </c>
      <c r="F92" s="18"/>
      <c r="G92" s="18"/>
      <c r="H92" s="19">
        <v>75000</v>
      </c>
      <c r="I92" s="18"/>
      <c r="J92" s="18"/>
      <c r="K92" s="18"/>
      <c r="L92" s="18"/>
      <c r="M92" s="19">
        <v>75000</v>
      </c>
      <c r="N92" s="18"/>
    </row>
    <row r="93" spans="1:14" s="13" customFormat="1" x14ac:dyDescent="0.25">
      <c r="A93" s="16"/>
      <c r="B93" s="17"/>
      <c r="C93" s="20" t="s">
        <v>73</v>
      </c>
      <c r="D93" s="16"/>
      <c r="E93" s="20"/>
      <c r="F93" s="18"/>
      <c r="G93" s="18"/>
      <c r="H93" s="18"/>
      <c r="I93" s="18"/>
      <c r="J93" s="18"/>
      <c r="K93" s="18"/>
      <c r="L93" s="18"/>
      <c r="M93" s="17"/>
      <c r="N93" s="18"/>
    </row>
    <row r="94" spans="1:14" s="13" customFormat="1" x14ac:dyDescent="0.25">
      <c r="A94" s="16"/>
      <c r="B94" s="17"/>
      <c r="C94" s="20"/>
      <c r="D94" s="18"/>
      <c r="E94" s="20"/>
      <c r="F94" s="18"/>
      <c r="G94" s="18"/>
      <c r="H94" s="18"/>
      <c r="I94" s="18"/>
      <c r="J94" s="18"/>
      <c r="K94" s="18"/>
      <c r="L94" s="18"/>
      <c r="M94" s="18"/>
      <c r="N94" s="18"/>
    </row>
    <row r="95" spans="1:14" s="14" customFormat="1" ht="21.95" customHeight="1" x14ac:dyDescent="0.25">
      <c r="A95" s="10" t="s">
        <v>23</v>
      </c>
      <c r="B95" s="38" t="s">
        <v>174</v>
      </c>
      <c r="C95" s="8" t="s">
        <v>175</v>
      </c>
      <c r="D95" s="5"/>
      <c r="E95" s="7"/>
      <c r="F95" s="75">
        <f>SUM(F96:F121)</f>
        <v>4498172</v>
      </c>
      <c r="G95" s="75">
        <f t="shared" ref="G95:M95" si="8">SUM(G96:G121)</f>
        <v>321500</v>
      </c>
      <c r="H95" s="75">
        <f t="shared" si="8"/>
        <v>0</v>
      </c>
      <c r="I95" s="75">
        <f t="shared" si="8"/>
        <v>0</v>
      </c>
      <c r="J95" s="75">
        <f t="shared" si="8"/>
        <v>0</v>
      </c>
      <c r="K95" s="75">
        <f t="shared" si="8"/>
        <v>0</v>
      </c>
      <c r="L95" s="75">
        <f t="shared" si="8"/>
        <v>0</v>
      </c>
      <c r="M95" s="75">
        <f t="shared" si="8"/>
        <v>4819672</v>
      </c>
      <c r="N95" s="6"/>
    </row>
    <row r="96" spans="1:14" s="13" customFormat="1" ht="21.95" customHeight="1" x14ac:dyDescent="0.25">
      <c r="A96" s="16"/>
      <c r="B96" s="17" t="s">
        <v>176</v>
      </c>
      <c r="C96" s="20" t="s">
        <v>177</v>
      </c>
      <c r="D96" s="16" t="s">
        <v>40</v>
      </c>
      <c r="E96" s="20" t="s">
        <v>178</v>
      </c>
      <c r="F96" s="51">
        <v>467953</v>
      </c>
      <c r="G96" s="51"/>
      <c r="H96" s="18"/>
      <c r="I96" s="18"/>
      <c r="J96" s="18"/>
      <c r="K96" s="18"/>
      <c r="L96" s="18"/>
      <c r="M96" s="51">
        <v>467953</v>
      </c>
      <c r="N96" s="18"/>
    </row>
    <row r="97" spans="1:14" s="14" customFormat="1" ht="30" customHeight="1" x14ac:dyDescent="0.25">
      <c r="A97" s="5"/>
      <c r="B97" s="35" t="s">
        <v>179</v>
      </c>
      <c r="C97" s="7" t="s">
        <v>180</v>
      </c>
      <c r="D97" s="5" t="s">
        <v>40</v>
      </c>
      <c r="E97" s="7" t="s">
        <v>181</v>
      </c>
      <c r="F97" s="52"/>
      <c r="G97" s="9">
        <v>321500</v>
      </c>
      <c r="H97" s="6"/>
      <c r="I97" s="6"/>
      <c r="J97" s="6"/>
      <c r="K97" s="6"/>
      <c r="L97" s="6"/>
      <c r="M97" s="9">
        <v>321500</v>
      </c>
      <c r="N97" s="6"/>
    </row>
    <row r="98" spans="1:14" s="13" customFormat="1" ht="32.25" customHeight="1" x14ac:dyDescent="0.25">
      <c r="A98" s="16"/>
      <c r="B98" s="17" t="s">
        <v>182</v>
      </c>
      <c r="C98" s="20" t="s">
        <v>183</v>
      </c>
      <c r="D98" s="16" t="s">
        <v>40</v>
      </c>
      <c r="E98" s="20" t="s">
        <v>178</v>
      </c>
      <c r="F98" s="51">
        <v>767544</v>
      </c>
      <c r="G98" s="51"/>
      <c r="H98" s="18"/>
      <c r="I98" s="18"/>
      <c r="J98" s="18"/>
      <c r="K98" s="18"/>
      <c r="L98" s="18"/>
      <c r="M98" s="51">
        <v>767544</v>
      </c>
      <c r="N98" s="18"/>
    </row>
    <row r="99" spans="1:14" s="13" customFormat="1" ht="41.25" customHeight="1" x14ac:dyDescent="0.25">
      <c r="A99" s="16"/>
      <c r="B99" s="17" t="s">
        <v>184</v>
      </c>
      <c r="C99" s="20" t="s">
        <v>185</v>
      </c>
      <c r="D99" s="16" t="s">
        <v>5</v>
      </c>
      <c r="E99" s="20" t="s">
        <v>186</v>
      </c>
      <c r="F99" s="51">
        <v>200000</v>
      </c>
      <c r="G99" s="18"/>
      <c r="H99" s="18"/>
      <c r="I99" s="18"/>
      <c r="J99" s="18"/>
      <c r="K99" s="18"/>
      <c r="L99" s="18"/>
      <c r="M99" s="51">
        <v>200000</v>
      </c>
      <c r="N99" s="18"/>
    </row>
    <row r="100" spans="1:14" s="13" customFormat="1" ht="47.25" x14ac:dyDescent="0.25">
      <c r="A100" s="16"/>
      <c r="B100" s="17" t="s">
        <v>187</v>
      </c>
      <c r="C100" s="20" t="s">
        <v>188</v>
      </c>
      <c r="D100" s="16" t="s">
        <v>5</v>
      </c>
      <c r="E100" s="20" t="s">
        <v>50</v>
      </c>
      <c r="F100" s="53">
        <v>109770</v>
      </c>
      <c r="G100" s="53"/>
      <c r="H100" s="18"/>
      <c r="I100" s="18"/>
      <c r="J100" s="18"/>
      <c r="K100" s="18"/>
      <c r="L100" s="18"/>
      <c r="M100" s="53">
        <v>109770</v>
      </c>
      <c r="N100" s="18"/>
    </row>
    <row r="101" spans="1:14" s="13" customFormat="1" ht="21.95" customHeight="1" x14ac:dyDescent="0.25">
      <c r="A101" s="16"/>
      <c r="B101" s="17" t="s">
        <v>189</v>
      </c>
      <c r="C101" s="20" t="s">
        <v>190</v>
      </c>
      <c r="D101" s="16" t="s">
        <v>40</v>
      </c>
      <c r="E101" s="20" t="s">
        <v>191</v>
      </c>
      <c r="F101" s="51">
        <v>365000</v>
      </c>
      <c r="G101" s="18"/>
      <c r="H101" s="18"/>
      <c r="I101" s="18"/>
      <c r="J101" s="18"/>
      <c r="K101" s="18"/>
      <c r="L101" s="18"/>
      <c r="M101" s="51">
        <v>365000</v>
      </c>
      <c r="N101" s="18"/>
    </row>
    <row r="102" spans="1:14" s="13" customFormat="1" ht="21.95" customHeight="1" x14ac:dyDescent="0.25">
      <c r="A102" s="16"/>
      <c r="B102" s="17"/>
      <c r="C102" s="20" t="s">
        <v>192</v>
      </c>
      <c r="D102" s="16"/>
      <c r="E102" s="20"/>
      <c r="F102" s="53"/>
      <c r="G102" s="18"/>
      <c r="H102" s="18"/>
      <c r="I102" s="18"/>
      <c r="J102" s="18"/>
      <c r="K102" s="18"/>
      <c r="L102" s="18"/>
      <c r="M102" s="53"/>
      <c r="N102" s="18"/>
    </row>
    <row r="103" spans="1:14" s="13" customFormat="1" ht="31.5" x14ac:dyDescent="0.25">
      <c r="A103" s="16"/>
      <c r="B103" s="17" t="s">
        <v>193</v>
      </c>
      <c r="C103" s="20" t="s">
        <v>194</v>
      </c>
      <c r="D103" s="16" t="s">
        <v>5</v>
      </c>
      <c r="E103" s="20" t="s">
        <v>33</v>
      </c>
      <c r="F103" s="53">
        <v>100000</v>
      </c>
      <c r="G103" s="18"/>
      <c r="H103" s="18"/>
      <c r="I103" s="18"/>
      <c r="J103" s="18"/>
      <c r="K103" s="18"/>
      <c r="L103" s="18"/>
      <c r="M103" s="53">
        <v>100000</v>
      </c>
      <c r="N103" s="18"/>
    </row>
    <row r="104" spans="1:14" s="13" customFormat="1" ht="21.95" customHeight="1" x14ac:dyDescent="0.25">
      <c r="A104" s="16"/>
      <c r="B104" s="17"/>
      <c r="C104" s="20" t="s">
        <v>195</v>
      </c>
      <c r="D104" s="16"/>
      <c r="E104" s="20"/>
      <c r="F104" s="53"/>
      <c r="G104" s="18"/>
      <c r="H104" s="18"/>
      <c r="I104" s="18"/>
      <c r="J104" s="18"/>
      <c r="K104" s="18"/>
      <c r="L104" s="18"/>
      <c r="M104" s="53"/>
      <c r="N104" s="18"/>
    </row>
    <row r="105" spans="1:14" s="13" customFormat="1" ht="31.5" x14ac:dyDescent="0.25">
      <c r="A105" s="16"/>
      <c r="B105" s="17" t="s">
        <v>196</v>
      </c>
      <c r="C105" s="20" t="s">
        <v>197</v>
      </c>
      <c r="D105" s="16" t="s">
        <v>5</v>
      </c>
      <c r="E105" s="20" t="s">
        <v>198</v>
      </c>
      <c r="F105" s="53">
        <v>195000</v>
      </c>
      <c r="G105" s="18"/>
      <c r="H105" s="18"/>
      <c r="I105" s="18"/>
      <c r="J105" s="18"/>
      <c r="K105" s="18"/>
      <c r="L105" s="18"/>
      <c r="M105" s="53">
        <v>195000</v>
      </c>
      <c r="N105" s="18"/>
    </row>
    <row r="106" spans="1:14" s="13" customFormat="1" x14ac:dyDescent="0.25">
      <c r="A106" s="16"/>
      <c r="B106" s="17"/>
      <c r="C106" s="20" t="s">
        <v>199</v>
      </c>
      <c r="D106" s="16" t="s">
        <v>21</v>
      </c>
      <c r="E106" s="20" t="s">
        <v>200</v>
      </c>
      <c r="F106" s="53"/>
      <c r="G106" s="18"/>
      <c r="H106" s="18"/>
      <c r="I106" s="18"/>
      <c r="J106" s="18"/>
      <c r="K106" s="18"/>
      <c r="L106" s="18"/>
      <c r="M106" s="53"/>
      <c r="N106" s="18"/>
    </row>
    <row r="107" spans="1:14" s="13" customFormat="1" ht="31.5" x14ac:dyDescent="0.25">
      <c r="A107" s="16"/>
      <c r="B107" s="17" t="s">
        <v>201</v>
      </c>
      <c r="C107" s="20" t="s">
        <v>202</v>
      </c>
      <c r="D107" s="16" t="s">
        <v>5</v>
      </c>
      <c r="E107" s="20" t="s">
        <v>203</v>
      </c>
      <c r="F107" s="53"/>
      <c r="G107" s="18"/>
      <c r="H107" s="18"/>
      <c r="I107" s="18"/>
      <c r="J107" s="18"/>
      <c r="K107" s="18"/>
      <c r="L107" s="18"/>
      <c r="M107" s="53"/>
      <c r="N107" s="18"/>
    </row>
    <row r="108" spans="1:14" s="13" customFormat="1" ht="31.5" x14ac:dyDescent="0.25">
      <c r="A108" s="16"/>
      <c r="B108" s="17" t="s">
        <v>204</v>
      </c>
      <c r="C108" s="20" t="s">
        <v>205</v>
      </c>
      <c r="D108" s="16" t="s">
        <v>40</v>
      </c>
      <c r="E108" s="20" t="s">
        <v>206</v>
      </c>
      <c r="F108" s="53">
        <v>200000</v>
      </c>
      <c r="G108" s="18"/>
      <c r="H108" s="18"/>
      <c r="I108" s="18"/>
      <c r="J108" s="18"/>
      <c r="K108" s="18"/>
      <c r="L108" s="18"/>
      <c r="M108" s="53">
        <v>200000</v>
      </c>
      <c r="N108" s="18"/>
    </row>
    <row r="109" spans="1:14" s="13" customFormat="1" ht="31.5" x14ac:dyDescent="0.25">
      <c r="A109" s="16"/>
      <c r="B109" s="17" t="s">
        <v>204</v>
      </c>
      <c r="C109" s="20" t="s">
        <v>207</v>
      </c>
      <c r="D109" s="16" t="s">
        <v>40</v>
      </c>
      <c r="E109" s="20" t="s">
        <v>206</v>
      </c>
      <c r="F109" s="53">
        <v>185000</v>
      </c>
      <c r="G109" s="18"/>
      <c r="H109" s="18"/>
      <c r="I109" s="18"/>
      <c r="J109" s="18"/>
      <c r="K109" s="18"/>
      <c r="L109" s="18"/>
      <c r="M109" s="53">
        <v>185000</v>
      </c>
      <c r="N109" s="18"/>
    </row>
    <row r="110" spans="1:14" s="13" customFormat="1" x14ac:dyDescent="0.25">
      <c r="A110" s="16"/>
      <c r="B110" s="17" t="s">
        <v>208</v>
      </c>
      <c r="C110" s="62" t="s">
        <v>209</v>
      </c>
      <c r="D110" s="16" t="s">
        <v>5</v>
      </c>
      <c r="E110" s="20" t="s">
        <v>210</v>
      </c>
      <c r="F110" s="53">
        <v>85000</v>
      </c>
      <c r="G110" s="18"/>
      <c r="H110" s="18"/>
      <c r="I110" s="18"/>
      <c r="J110" s="18"/>
      <c r="K110" s="18"/>
      <c r="L110" s="18"/>
      <c r="M110" s="53">
        <v>85000</v>
      </c>
      <c r="N110" s="18"/>
    </row>
    <row r="111" spans="1:14" s="13" customFormat="1" ht="31.5" x14ac:dyDescent="0.25">
      <c r="A111" s="16"/>
      <c r="B111" s="17" t="s">
        <v>211</v>
      </c>
      <c r="C111" s="20" t="s">
        <v>212</v>
      </c>
      <c r="D111" s="16" t="s">
        <v>213</v>
      </c>
      <c r="E111" s="20" t="s">
        <v>214</v>
      </c>
      <c r="F111" s="53">
        <v>109770</v>
      </c>
      <c r="G111" s="53"/>
      <c r="H111" s="18"/>
      <c r="I111" s="18"/>
      <c r="J111" s="18"/>
      <c r="K111" s="18"/>
      <c r="L111" s="18"/>
      <c r="M111" s="53">
        <v>109770</v>
      </c>
      <c r="N111" s="18"/>
    </row>
    <row r="112" spans="1:14" s="13" customFormat="1" x14ac:dyDescent="0.25">
      <c r="A112" s="16"/>
      <c r="B112" s="17" t="s">
        <v>215</v>
      </c>
      <c r="C112" s="20" t="s">
        <v>216</v>
      </c>
      <c r="D112" s="16" t="s">
        <v>40</v>
      </c>
      <c r="E112" s="20" t="s">
        <v>108</v>
      </c>
      <c r="F112" s="53">
        <v>460998</v>
      </c>
      <c r="G112" s="53"/>
      <c r="H112" s="18"/>
      <c r="I112" s="18"/>
      <c r="J112" s="18"/>
      <c r="K112" s="18"/>
      <c r="L112" s="18"/>
      <c r="M112" s="53">
        <v>460998</v>
      </c>
      <c r="N112" s="18"/>
    </row>
    <row r="113" spans="1:14" s="13" customFormat="1" x14ac:dyDescent="0.25">
      <c r="A113" s="32"/>
      <c r="B113" s="33"/>
      <c r="C113" s="93" t="s">
        <v>217</v>
      </c>
      <c r="D113" s="32"/>
      <c r="E113" s="93" t="s">
        <v>218</v>
      </c>
      <c r="F113" s="103">
        <v>110000</v>
      </c>
      <c r="G113" s="31"/>
      <c r="H113" s="31"/>
      <c r="I113" s="31"/>
      <c r="J113" s="31"/>
      <c r="K113" s="31"/>
      <c r="L113" s="31"/>
      <c r="M113" s="103">
        <v>110000</v>
      </c>
      <c r="N113" s="31"/>
    </row>
    <row r="114" spans="1:14" s="13" customFormat="1" ht="46.5" customHeight="1" x14ac:dyDescent="0.25">
      <c r="A114" s="125" t="s">
        <v>277</v>
      </c>
      <c r="B114" s="125"/>
      <c r="C114" s="125"/>
      <c r="D114" s="125"/>
      <c r="E114" s="125"/>
      <c r="F114" s="125"/>
      <c r="G114" s="125"/>
      <c r="H114" s="125"/>
      <c r="I114" s="125"/>
      <c r="J114" s="125"/>
      <c r="K114" s="125"/>
      <c r="L114" s="125"/>
      <c r="M114" s="125"/>
      <c r="N114" s="125"/>
    </row>
    <row r="115" spans="1:14" s="13" customFormat="1" ht="31.5" x14ac:dyDescent="0.25">
      <c r="A115" s="97"/>
      <c r="B115" s="98" t="s">
        <v>219</v>
      </c>
      <c r="C115" s="99" t="s">
        <v>220</v>
      </c>
      <c r="D115" s="97" t="s">
        <v>40</v>
      </c>
      <c r="E115" s="99" t="s">
        <v>221</v>
      </c>
      <c r="F115" s="104">
        <v>120000</v>
      </c>
      <c r="G115" s="36"/>
      <c r="H115" s="36"/>
      <c r="I115" s="36"/>
      <c r="J115" s="36"/>
      <c r="K115" s="36"/>
      <c r="L115" s="36"/>
      <c r="M115" s="104">
        <v>120000</v>
      </c>
      <c r="N115" s="36"/>
    </row>
    <row r="116" spans="1:14" s="13" customFormat="1" x14ac:dyDescent="0.25">
      <c r="A116" s="16"/>
      <c r="B116" s="17"/>
      <c r="C116" s="20" t="s">
        <v>222</v>
      </c>
      <c r="D116" s="16"/>
      <c r="E116" s="20"/>
      <c r="F116" s="53"/>
      <c r="G116" s="18"/>
      <c r="H116" s="18"/>
      <c r="I116" s="18"/>
      <c r="J116" s="18"/>
      <c r="K116" s="18"/>
      <c r="L116" s="18"/>
      <c r="M116" s="53"/>
      <c r="N116" s="18"/>
    </row>
    <row r="117" spans="1:14" s="13" customFormat="1" x14ac:dyDescent="0.25">
      <c r="A117" s="16"/>
      <c r="B117" s="17" t="s">
        <v>223</v>
      </c>
      <c r="C117" s="20" t="s">
        <v>224</v>
      </c>
      <c r="D117" s="16" t="s">
        <v>40</v>
      </c>
      <c r="E117" s="20" t="s">
        <v>7</v>
      </c>
      <c r="F117" s="53">
        <v>299500</v>
      </c>
      <c r="G117" s="18"/>
      <c r="H117" s="18"/>
      <c r="I117" s="18"/>
      <c r="J117" s="18"/>
      <c r="K117" s="18"/>
      <c r="L117" s="18"/>
      <c r="M117" s="53">
        <v>299500</v>
      </c>
      <c r="N117" s="18"/>
    </row>
    <row r="118" spans="1:14" s="13" customFormat="1" x14ac:dyDescent="0.25">
      <c r="A118" s="16"/>
      <c r="B118" s="17"/>
      <c r="C118" s="20" t="s">
        <v>225</v>
      </c>
      <c r="D118" s="16"/>
      <c r="E118" s="20"/>
      <c r="F118" s="53"/>
      <c r="G118" s="18"/>
      <c r="H118" s="18"/>
      <c r="I118" s="18"/>
      <c r="J118" s="18"/>
      <c r="K118" s="18"/>
      <c r="L118" s="18"/>
      <c r="M118" s="53"/>
      <c r="N118" s="18"/>
    </row>
    <row r="119" spans="1:14" s="13" customFormat="1" x14ac:dyDescent="0.25">
      <c r="A119" s="16"/>
      <c r="B119" s="17"/>
      <c r="C119" s="20" t="s">
        <v>226</v>
      </c>
      <c r="D119" s="16" t="s">
        <v>21</v>
      </c>
      <c r="E119" s="20" t="s">
        <v>227</v>
      </c>
      <c r="F119" s="53">
        <v>129827</v>
      </c>
      <c r="G119" s="53"/>
      <c r="H119" s="18"/>
      <c r="I119" s="18"/>
      <c r="J119" s="18"/>
      <c r="K119" s="18"/>
      <c r="L119" s="18"/>
      <c r="M119" s="53">
        <v>129827</v>
      </c>
      <c r="N119" s="18"/>
    </row>
    <row r="120" spans="1:14" s="13" customFormat="1" ht="31.5" x14ac:dyDescent="0.25">
      <c r="A120" s="16"/>
      <c r="B120" s="17" t="s">
        <v>228</v>
      </c>
      <c r="C120" s="20" t="s">
        <v>229</v>
      </c>
      <c r="D120" s="16" t="s">
        <v>40</v>
      </c>
      <c r="E120" s="20" t="s">
        <v>230</v>
      </c>
      <c r="F120" s="53">
        <v>336360</v>
      </c>
      <c r="G120" s="53"/>
      <c r="H120" s="18"/>
      <c r="I120" s="18"/>
      <c r="J120" s="18"/>
      <c r="K120" s="18"/>
      <c r="L120" s="18"/>
      <c r="M120" s="53">
        <v>336360</v>
      </c>
      <c r="N120" s="18"/>
    </row>
    <row r="121" spans="1:14" s="13" customFormat="1" ht="31.5" x14ac:dyDescent="0.25">
      <c r="A121" s="16"/>
      <c r="B121" s="17"/>
      <c r="C121" s="20" t="s">
        <v>231</v>
      </c>
      <c r="D121" s="16" t="s">
        <v>40</v>
      </c>
      <c r="E121" s="20" t="s">
        <v>232</v>
      </c>
      <c r="F121" s="53">
        <v>256450</v>
      </c>
      <c r="G121" s="53"/>
      <c r="H121" s="18"/>
      <c r="I121" s="18"/>
      <c r="J121" s="18"/>
      <c r="K121" s="18"/>
      <c r="L121" s="18"/>
      <c r="M121" s="53">
        <v>256450</v>
      </c>
      <c r="N121" s="18"/>
    </row>
    <row r="122" spans="1:14" s="13" customFormat="1" x14ac:dyDescent="0.25">
      <c r="A122" s="16"/>
      <c r="B122" s="17"/>
      <c r="C122" s="20"/>
      <c r="D122" s="16"/>
      <c r="E122" s="20"/>
      <c r="F122" s="53"/>
      <c r="G122" s="18"/>
      <c r="H122" s="18"/>
      <c r="I122" s="18"/>
      <c r="J122" s="18"/>
      <c r="K122" s="18"/>
      <c r="L122" s="18"/>
      <c r="M122" s="53"/>
      <c r="N122" s="18"/>
    </row>
    <row r="123" spans="1:14" s="13" customFormat="1" x14ac:dyDescent="0.25">
      <c r="A123" s="16"/>
      <c r="B123" s="17"/>
      <c r="C123" s="20"/>
      <c r="D123" s="16"/>
      <c r="E123" s="20"/>
      <c r="F123" s="53"/>
      <c r="G123" s="18"/>
      <c r="H123" s="18"/>
      <c r="I123" s="18"/>
      <c r="J123" s="18"/>
      <c r="K123" s="18"/>
      <c r="L123" s="18"/>
      <c r="M123" s="53"/>
      <c r="N123" s="18"/>
    </row>
    <row r="124" spans="1:14" s="13" customFormat="1" ht="31.5" x14ac:dyDescent="0.25">
      <c r="A124" s="10" t="s">
        <v>24</v>
      </c>
      <c r="B124" s="38" t="s">
        <v>233</v>
      </c>
      <c r="C124" s="88" t="s">
        <v>234</v>
      </c>
      <c r="D124" s="5"/>
      <c r="E124" s="7"/>
      <c r="F124" s="77">
        <f>SUM(F126:F128)</f>
        <v>611340</v>
      </c>
      <c r="G124" s="77">
        <f t="shared" ref="G124:M124" si="9">SUM(G126:G128)</f>
        <v>0</v>
      </c>
      <c r="H124" s="77">
        <f t="shared" si="9"/>
        <v>0</v>
      </c>
      <c r="I124" s="77">
        <f t="shared" si="9"/>
        <v>0</v>
      </c>
      <c r="J124" s="77">
        <f t="shared" si="9"/>
        <v>0</v>
      </c>
      <c r="K124" s="77">
        <f t="shared" si="9"/>
        <v>0</v>
      </c>
      <c r="L124" s="77">
        <f t="shared" si="9"/>
        <v>0</v>
      </c>
      <c r="M124" s="77">
        <f t="shared" si="9"/>
        <v>611340</v>
      </c>
      <c r="N124" s="6"/>
    </row>
    <row r="125" spans="1:14" s="13" customFormat="1" x14ac:dyDescent="0.25">
      <c r="A125" s="22"/>
      <c r="B125" s="17"/>
      <c r="C125" s="20"/>
      <c r="D125" s="16"/>
      <c r="E125" s="20"/>
      <c r="F125" s="53"/>
      <c r="G125" s="18"/>
      <c r="H125" s="18"/>
      <c r="I125" s="18"/>
      <c r="J125" s="18"/>
      <c r="K125" s="18"/>
      <c r="L125" s="18"/>
      <c r="M125" s="53"/>
      <c r="N125" s="18"/>
    </row>
    <row r="126" spans="1:14" s="13" customFormat="1" ht="23.25" customHeight="1" x14ac:dyDescent="0.25">
      <c r="A126" s="22"/>
      <c r="B126" s="17">
        <v>42.25</v>
      </c>
      <c r="C126" s="20" t="s">
        <v>236</v>
      </c>
      <c r="D126" s="16" t="s">
        <v>5</v>
      </c>
      <c r="E126" s="20" t="s">
        <v>235</v>
      </c>
      <c r="F126" s="53">
        <v>275000</v>
      </c>
      <c r="G126" s="18"/>
      <c r="H126" s="18"/>
      <c r="I126" s="18"/>
      <c r="J126" s="18"/>
      <c r="K126" s="18"/>
      <c r="L126" s="18"/>
      <c r="M126" s="53">
        <v>275000</v>
      </c>
      <c r="N126" s="18"/>
    </row>
    <row r="127" spans="1:14" s="13" customFormat="1" x14ac:dyDescent="0.25">
      <c r="A127" s="22"/>
      <c r="B127" s="49"/>
      <c r="C127" s="20"/>
      <c r="D127" s="16"/>
      <c r="E127" s="20"/>
      <c r="F127" s="53"/>
      <c r="G127" s="18"/>
      <c r="H127" s="18"/>
      <c r="I127" s="18"/>
      <c r="J127" s="18"/>
      <c r="K127" s="18"/>
      <c r="L127" s="18"/>
      <c r="M127" s="53"/>
      <c r="N127" s="18"/>
    </row>
    <row r="128" spans="1:14" s="13" customFormat="1" ht="33.75" customHeight="1" x14ac:dyDescent="0.25">
      <c r="A128" s="22"/>
      <c r="B128" s="17" t="s">
        <v>187</v>
      </c>
      <c r="C128" s="20" t="s">
        <v>268</v>
      </c>
      <c r="D128" s="16" t="s">
        <v>237</v>
      </c>
      <c r="E128" s="20" t="s">
        <v>238</v>
      </c>
      <c r="F128" s="53">
        <v>336340</v>
      </c>
      <c r="G128" s="53"/>
      <c r="H128" s="18"/>
      <c r="I128" s="18"/>
      <c r="J128" s="18"/>
      <c r="K128" s="18"/>
      <c r="L128" s="18"/>
      <c r="M128" s="53">
        <v>336340</v>
      </c>
      <c r="N128" s="18"/>
    </row>
    <row r="129" spans="1:16" s="13" customFormat="1" x14ac:dyDescent="0.25">
      <c r="A129" s="22"/>
      <c r="B129" s="49"/>
      <c r="C129" s="27"/>
      <c r="D129" s="16"/>
      <c r="E129" s="20"/>
      <c r="F129" s="53"/>
      <c r="G129" s="18"/>
      <c r="H129" s="18"/>
      <c r="I129" s="18"/>
      <c r="J129" s="18"/>
      <c r="K129" s="18"/>
      <c r="L129" s="18"/>
      <c r="M129" s="54"/>
      <c r="N129" s="18"/>
    </row>
    <row r="130" spans="1:16" s="13" customFormat="1" x14ac:dyDescent="0.25">
      <c r="A130" s="22" t="s">
        <v>25</v>
      </c>
      <c r="B130" s="49" t="s">
        <v>239</v>
      </c>
      <c r="C130" s="27" t="s">
        <v>240</v>
      </c>
      <c r="D130" s="16"/>
      <c r="E130" s="20"/>
      <c r="F130" s="76">
        <f>F131</f>
        <v>350000</v>
      </c>
      <c r="G130" s="76">
        <f t="shared" ref="G130:M130" si="10">G131</f>
        <v>1250000</v>
      </c>
      <c r="H130" s="76">
        <f t="shared" si="10"/>
        <v>0</v>
      </c>
      <c r="I130" s="76">
        <f t="shared" si="10"/>
        <v>0</v>
      </c>
      <c r="J130" s="76">
        <f t="shared" si="10"/>
        <v>0</v>
      </c>
      <c r="K130" s="76">
        <f t="shared" si="10"/>
        <v>0</v>
      </c>
      <c r="L130" s="76">
        <f t="shared" si="10"/>
        <v>0</v>
      </c>
      <c r="M130" s="76">
        <f t="shared" si="10"/>
        <v>1600000</v>
      </c>
      <c r="N130" s="18"/>
    </row>
    <row r="131" spans="1:16" s="13" customFormat="1" ht="36" customHeight="1" x14ac:dyDescent="0.25">
      <c r="A131" s="22"/>
      <c r="B131" s="17" t="s">
        <v>241</v>
      </c>
      <c r="C131" s="20" t="s">
        <v>242</v>
      </c>
      <c r="D131" s="16" t="s">
        <v>5</v>
      </c>
      <c r="E131" s="20" t="s">
        <v>50</v>
      </c>
      <c r="F131" s="55">
        <v>350000</v>
      </c>
      <c r="G131" s="56">
        <v>1250000</v>
      </c>
      <c r="H131" s="56"/>
      <c r="I131" s="18"/>
      <c r="J131" s="18"/>
      <c r="K131" s="18"/>
      <c r="L131" s="18"/>
      <c r="M131" s="53">
        <f>SUM(F131+G131)</f>
        <v>1600000</v>
      </c>
      <c r="N131" s="18"/>
    </row>
    <row r="132" spans="1:16" s="13" customFormat="1" x14ac:dyDescent="0.25">
      <c r="A132" s="22"/>
      <c r="B132" s="17"/>
      <c r="C132" s="20"/>
      <c r="D132" s="16"/>
      <c r="E132" s="20"/>
      <c r="F132" s="53"/>
      <c r="G132" s="56"/>
      <c r="H132" s="18"/>
      <c r="I132" s="18"/>
      <c r="J132" s="18"/>
      <c r="K132" s="18"/>
      <c r="L132" s="18"/>
      <c r="M132" s="53"/>
      <c r="N132" s="18"/>
    </row>
    <row r="133" spans="1:16" s="13" customFormat="1" x14ac:dyDescent="0.25">
      <c r="A133" s="22"/>
      <c r="B133" s="17"/>
      <c r="C133" s="20"/>
      <c r="D133" s="16"/>
      <c r="E133" s="20"/>
      <c r="F133" s="53"/>
      <c r="G133" s="56"/>
      <c r="H133" s="18"/>
      <c r="I133" s="18"/>
      <c r="J133" s="18"/>
      <c r="K133" s="18"/>
      <c r="L133" s="18"/>
      <c r="M133" s="53"/>
      <c r="N133" s="18"/>
    </row>
    <row r="134" spans="1:16" s="13" customFormat="1" ht="47.25" x14ac:dyDescent="0.25">
      <c r="A134" s="10" t="s">
        <v>35</v>
      </c>
      <c r="B134" s="38" t="s">
        <v>243</v>
      </c>
      <c r="C134" s="8" t="s">
        <v>269</v>
      </c>
      <c r="D134" s="5"/>
      <c r="E134" s="7"/>
      <c r="F134" s="77">
        <f>F135</f>
        <v>222895</v>
      </c>
      <c r="G134" s="77">
        <f t="shared" ref="G134:M134" si="11">G135</f>
        <v>0</v>
      </c>
      <c r="H134" s="77">
        <f t="shared" si="11"/>
        <v>0</v>
      </c>
      <c r="I134" s="77">
        <f t="shared" si="11"/>
        <v>0</v>
      </c>
      <c r="J134" s="77">
        <f t="shared" si="11"/>
        <v>0</v>
      </c>
      <c r="K134" s="77">
        <f t="shared" si="11"/>
        <v>0</v>
      </c>
      <c r="L134" s="77">
        <f t="shared" si="11"/>
        <v>0</v>
      </c>
      <c r="M134" s="77">
        <f t="shared" si="11"/>
        <v>222895</v>
      </c>
      <c r="N134" s="6"/>
      <c r="O134" s="14"/>
      <c r="P134" s="14"/>
    </row>
    <row r="135" spans="1:16" s="13" customFormat="1" ht="31.5" x14ac:dyDescent="0.25">
      <c r="A135" s="22"/>
      <c r="B135" s="17" t="s">
        <v>228</v>
      </c>
      <c r="C135" s="20" t="s">
        <v>244</v>
      </c>
      <c r="D135" s="16" t="s">
        <v>5</v>
      </c>
      <c r="E135" s="20" t="s">
        <v>245</v>
      </c>
      <c r="F135" s="53">
        <v>222895</v>
      </c>
      <c r="G135" s="53"/>
      <c r="H135" s="18"/>
      <c r="I135" s="18"/>
      <c r="J135" s="18"/>
      <c r="K135" s="18"/>
      <c r="L135" s="18"/>
      <c r="M135" s="53">
        <v>222895</v>
      </c>
      <c r="N135" s="18"/>
    </row>
    <row r="136" spans="1:16" s="13" customFormat="1" x14ac:dyDescent="0.25">
      <c r="A136" s="22"/>
      <c r="B136" s="17"/>
      <c r="C136" s="20" t="s">
        <v>246</v>
      </c>
      <c r="D136" s="16"/>
      <c r="E136" s="20"/>
      <c r="F136" s="53"/>
      <c r="G136" s="56"/>
      <c r="H136" s="18"/>
      <c r="I136" s="18"/>
      <c r="J136" s="18"/>
      <c r="K136" s="18"/>
      <c r="L136" s="18"/>
      <c r="M136" s="53"/>
      <c r="N136" s="18"/>
    </row>
    <row r="137" spans="1:16" s="13" customFormat="1" x14ac:dyDescent="0.25">
      <c r="A137" s="22"/>
      <c r="B137" s="17"/>
      <c r="C137" s="20"/>
      <c r="D137" s="16"/>
      <c r="E137" s="20"/>
      <c r="F137" s="53"/>
      <c r="G137" s="56"/>
      <c r="H137" s="18"/>
      <c r="I137" s="18"/>
      <c r="J137" s="18"/>
      <c r="K137" s="18"/>
      <c r="L137" s="18"/>
      <c r="M137" s="53"/>
      <c r="N137" s="18"/>
    </row>
    <row r="138" spans="1:16" s="13" customFormat="1" x14ac:dyDescent="0.25">
      <c r="A138" s="22"/>
      <c r="B138" s="17"/>
      <c r="C138" s="20"/>
      <c r="D138" s="16"/>
      <c r="E138" s="20"/>
      <c r="F138" s="53"/>
      <c r="G138" s="56"/>
      <c r="H138" s="18"/>
      <c r="I138" s="18"/>
      <c r="J138" s="18"/>
      <c r="K138" s="18"/>
      <c r="L138" s="18"/>
      <c r="M138" s="53"/>
      <c r="N138" s="18"/>
    </row>
    <row r="139" spans="1:16" s="13" customFormat="1" ht="31.5" x14ac:dyDescent="0.25">
      <c r="A139" s="10" t="s">
        <v>36</v>
      </c>
      <c r="B139" s="35"/>
      <c r="C139" s="8" t="s">
        <v>249</v>
      </c>
      <c r="D139" s="5"/>
      <c r="E139" s="7"/>
      <c r="F139" s="77">
        <f>SUM(F140:F153)</f>
        <v>252187500</v>
      </c>
      <c r="G139" s="77">
        <f t="shared" ref="G139:M139" si="12">SUM(G140:G153)</f>
        <v>0</v>
      </c>
      <c r="H139" s="77">
        <f t="shared" si="12"/>
        <v>0</v>
      </c>
      <c r="I139" s="77">
        <f t="shared" si="12"/>
        <v>0</v>
      </c>
      <c r="J139" s="77">
        <f t="shared" si="12"/>
        <v>0</v>
      </c>
      <c r="K139" s="77">
        <f t="shared" si="12"/>
        <v>0</v>
      </c>
      <c r="L139" s="77">
        <f t="shared" si="12"/>
        <v>0</v>
      </c>
      <c r="M139" s="77">
        <f t="shared" si="12"/>
        <v>2187500</v>
      </c>
      <c r="N139" s="6"/>
    </row>
    <row r="140" spans="1:16" s="13" customFormat="1" x14ac:dyDescent="0.25">
      <c r="A140" s="22"/>
      <c r="B140" s="17"/>
      <c r="C140" s="20" t="s">
        <v>250</v>
      </c>
      <c r="D140" s="16" t="s">
        <v>5</v>
      </c>
      <c r="E140" s="20"/>
      <c r="F140" s="53">
        <v>200000</v>
      </c>
      <c r="G140" s="56"/>
      <c r="H140" s="18"/>
      <c r="I140" s="18"/>
      <c r="J140" s="18"/>
      <c r="K140" s="18"/>
      <c r="L140" s="18"/>
      <c r="M140" s="53">
        <v>200000</v>
      </c>
      <c r="N140" s="18"/>
    </row>
    <row r="141" spans="1:16" s="13" customFormat="1" x14ac:dyDescent="0.25">
      <c r="A141" s="22"/>
      <c r="B141" s="17"/>
      <c r="C141" s="20" t="s">
        <v>251</v>
      </c>
      <c r="D141" s="16" t="s">
        <v>21</v>
      </c>
      <c r="E141" s="20"/>
      <c r="F141" s="53">
        <v>500000</v>
      </c>
      <c r="G141" s="56"/>
      <c r="H141" s="18"/>
      <c r="I141" s="18"/>
      <c r="J141" s="18"/>
      <c r="K141" s="18"/>
      <c r="L141" s="18"/>
      <c r="M141" s="53">
        <v>500000</v>
      </c>
      <c r="N141" s="18"/>
    </row>
    <row r="142" spans="1:16" s="13" customFormat="1" ht="31.5" x14ac:dyDescent="0.25">
      <c r="A142" s="22"/>
      <c r="B142" s="17"/>
      <c r="C142" s="20" t="s">
        <v>252</v>
      </c>
      <c r="D142" s="16" t="s">
        <v>21</v>
      </c>
      <c r="E142" s="20"/>
      <c r="F142" s="53">
        <v>62500</v>
      </c>
      <c r="G142" s="56"/>
      <c r="H142" s="18"/>
      <c r="I142" s="18"/>
      <c r="J142" s="18"/>
      <c r="K142" s="18"/>
      <c r="L142" s="18"/>
      <c r="M142" s="53">
        <v>62500</v>
      </c>
      <c r="N142" s="18"/>
    </row>
    <row r="143" spans="1:16" s="13" customFormat="1" x14ac:dyDescent="0.25">
      <c r="A143" s="22"/>
      <c r="B143" s="17"/>
      <c r="C143" s="20" t="s">
        <v>253</v>
      </c>
      <c r="D143" s="16" t="s">
        <v>22</v>
      </c>
      <c r="E143" s="20"/>
      <c r="F143" s="53">
        <v>300000</v>
      </c>
      <c r="G143" s="56"/>
      <c r="H143" s="18"/>
      <c r="I143" s="18"/>
      <c r="J143" s="18"/>
      <c r="K143" s="18"/>
      <c r="L143" s="18"/>
      <c r="M143" s="53">
        <v>300000</v>
      </c>
      <c r="N143" s="18"/>
    </row>
    <row r="144" spans="1:16" s="13" customFormat="1" x14ac:dyDescent="0.25">
      <c r="A144" s="22"/>
      <c r="B144" s="17"/>
      <c r="C144" s="20" t="s">
        <v>254</v>
      </c>
      <c r="D144" s="16" t="s">
        <v>21</v>
      </c>
      <c r="E144" s="20"/>
      <c r="F144" s="53">
        <v>150000</v>
      </c>
      <c r="G144" s="56"/>
      <c r="H144" s="18"/>
      <c r="I144" s="18"/>
      <c r="J144" s="18"/>
      <c r="K144" s="18"/>
      <c r="L144" s="18"/>
      <c r="M144" s="53">
        <v>150000</v>
      </c>
      <c r="N144" s="18"/>
    </row>
    <row r="145" spans="1:16" s="13" customFormat="1" ht="31.5" x14ac:dyDescent="0.25">
      <c r="A145" s="22"/>
      <c r="B145" s="17"/>
      <c r="C145" s="20" t="s">
        <v>255</v>
      </c>
      <c r="D145" s="16" t="s">
        <v>21</v>
      </c>
      <c r="E145" s="20"/>
      <c r="F145" s="53">
        <v>250000</v>
      </c>
      <c r="G145" s="56"/>
      <c r="H145" s="18"/>
      <c r="I145" s="18"/>
      <c r="J145" s="18"/>
      <c r="K145" s="18"/>
      <c r="L145" s="18"/>
      <c r="M145" s="53">
        <v>250000</v>
      </c>
      <c r="N145" s="18"/>
    </row>
    <row r="146" spans="1:16" s="13" customFormat="1" x14ac:dyDescent="0.25">
      <c r="A146" s="39"/>
      <c r="B146" s="33"/>
      <c r="C146" s="93" t="s">
        <v>256</v>
      </c>
      <c r="D146" s="32"/>
      <c r="E146" s="93"/>
      <c r="F146" s="103"/>
      <c r="G146" s="105"/>
      <c r="H146" s="31"/>
      <c r="I146" s="31"/>
      <c r="J146" s="31"/>
      <c r="K146" s="31"/>
      <c r="L146" s="31"/>
      <c r="M146" s="103"/>
      <c r="N146" s="31"/>
    </row>
    <row r="147" spans="1:16" s="13" customFormat="1" ht="77.25" customHeight="1" x14ac:dyDescent="0.25">
      <c r="A147" s="125" t="s">
        <v>278</v>
      </c>
      <c r="B147" s="125"/>
      <c r="C147" s="125"/>
      <c r="D147" s="125"/>
      <c r="E147" s="125"/>
      <c r="F147" s="125"/>
      <c r="G147" s="125"/>
      <c r="H147" s="125"/>
      <c r="I147" s="125"/>
      <c r="J147" s="125"/>
      <c r="K147" s="125"/>
      <c r="L147" s="125"/>
      <c r="M147" s="125"/>
      <c r="N147" s="125"/>
    </row>
    <row r="148" spans="1:16" s="13" customFormat="1" ht="31.5" x14ac:dyDescent="0.25">
      <c r="A148" s="106"/>
      <c r="B148" s="98"/>
      <c r="C148" s="99" t="s">
        <v>257</v>
      </c>
      <c r="D148" s="97"/>
      <c r="E148" s="99"/>
      <c r="F148" s="104"/>
      <c r="G148" s="107"/>
      <c r="H148" s="36"/>
      <c r="I148" s="36"/>
      <c r="J148" s="36"/>
      <c r="K148" s="36"/>
      <c r="L148" s="36"/>
      <c r="M148" s="104"/>
      <c r="N148" s="36"/>
    </row>
    <row r="149" spans="1:16" s="13" customFormat="1" x14ac:dyDescent="0.25">
      <c r="A149" s="22"/>
      <c r="B149" s="17"/>
      <c r="C149" s="61" t="s">
        <v>258</v>
      </c>
      <c r="D149" s="16" t="s">
        <v>260</v>
      </c>
      <c r="E149" s="20"/>
      <c r="F149" s="53">
        <v>150000</v>
      </c>
      <c r="G149" s="56"/>
      <c r="H149" s="18"/>
      <c r="I149" s="18"/>
      <c r="J149" s="18"/>
      <c r="K149" s="18"/>
      <c r="L149" s="18"/>
      <c r="M149" s="53">
        <v>150000</v>
      </c>
      <c r="N149" s="18"/>
    </row>
    <row r="150" spans="1:16" s="13" customFormat="1" x14ac:dyDescent="0.25">
      <c r="A150" s="22"/>
      <c r="B150" s="17"/>
      <c r="C150" s="61" t="s">
        <v>259</v>
      </c>
      <c r="D150" s="16"/>
      <c r="E150" s="20"/>
      <c r="F150" s="53"/>
      <c r="G150" s="56"/>
      <c r="H150" s="18"/>
      <c r="I150" s="18"/>
      <c r="J150" s="18"/>
      <c r="K150" s="18"/>
      <c r="L150" s="18"/>
      <c r="M150" s="53"/>
      <c r="N150" s="18"/>
    </row>
    <row r="151" spans="1:16" s="13" customFormat="1" x14ac:dyDescent="0.25">
      <c r="A151" s="22"/>
      <c r="B151" s="17"/>
      <c r="C151" s="20" t="s">
        <v>261</v>
      </c>
      <c r="D151" s="16" t="s">
        <v>6</v>
      </c>
      <c r="E151" s="20"/>
      <c r="F151" s="53">
        <v>575000</v>
      </c>
      <c r="G151" s="56"/>
      <c r="H151" s="18"/>
      <c r="I151" s="18"/>
      <c r="J151" s="18"/>
      <c r="K151" s="18"/>
      <c r="L151" s="18"/>
      <c r="M151" s="53">
        <v>575000</v>
      </c>
      <c r="N151" s="18"/>
    </row>
    <row r="152" spans="1:16" s="13" customFormat="1" x14ac:dyDescent="0.25">
      <c r="A152" s="22"/>
      <c r="B152" s="17"/>
      <c r="C152" s="20"/>
      <c r="D152" s="16"/>
      <c r="E152" s="20"/>
      <c r="F152" s="53"/>
      <c r="G152" s="56"/>
      <c r="H152" s="18"/>
      <c r="I152" s="18"/>
      <c r="J152" s="18"/>
      <c r="K152" s="18"/>
      <c r="L152" s="18"/>
      <c r="M152" s="53"/>
      <c r="N152" s="18"/>
    </row>
    <row r="153" spans="1:16" s="13" customFormat="1" ht="47.25" x14ac:dyDescent="0.25">
      <c r="A153" s="22"/>
      <c r="B153" s="17"/>
      <c r="C153" s="7" t="s">
        <v>262</v>
      </c>
      <c r="D153" s="5" t="s">
        <v>30</v>
      </c>
      <c r="E153" s="7"/>
      <c r="F153" s="52">
        <v>250000000</v>
      </c>
      <c r="G153" s="74"/>
      <c r="H153" s="6"/>
      <c r="I153" s="6"/>
      <c r="J153" s="18"/>
      <c r="K153" s="18"/>
      <c r="L153" s="18"/>
      <c r="M153" s="53"/>
      <c r="N153" s="18"/>
    </row>
    <row r="154" spans="1:16" s="13" customFormat="1" x14ac:dyDescent="0.25">
      <c r="A154" s="29"/>
      <c r="B154" s="63"/>
      <c r="C154" s="60"/>
      <c r="D154" s="46"/>
      <c r="E154" s="60"/>
      <c r="F154" s="57"/>
      <c r="G154" s="58"/>
      <c r="H154" s="41"/>
      <c r="I154" s="41"/>
      <c r="J154" s="41"/>
      <c r="K154" s="41"/>
      <c r="L154" s="41"/>
      <c r="M154" s="57"/>
      <c r="N154" s="41"/>
    </row>
    <row r="155" spans="1:16" s="13" customFormat="1" ht="16.5" thickBot="1" x14ac:dyDescent="0.3">
      <c r="A155" s="40"/>
      <c r="B155" s="64"/>
      <c r="C155" s="131" t="s">
        <v>4</v>
      </c>
      <c r="D155" s="132"/>
      <c r="E155" s="133"/>
      <c r="F155" s="59">
        <f>F13+F26+F30+F33+F37+F41+F50+F74+F95+F124+F130+F134+F139</f>
        <v>264058581</v>
      </c>
      <c r="G155" s="59">
        <f t="shared" ref="G155:M155" si="13">G13+G26+G30+G33+G37+G41+G50+G74+G95+G124+G130+G134+G139</f>
        <v>2812234</v>
      </c>
      <c r="H155" s="59">
        <f t="shared" si="13"/>
        <v>3264420</v>
      </c>
      <c r="I155" s="59">
        <f t="shared" si="13"/>
        <v>0</v>
      </c>
      <c r="J155" s="59">
        <f t="shared" si="13"/>
        <v>0</v>
      </c>
      <c r="K155" s="59">
        <f t="shared" si="13"/>
        <v>0</v>
      </c>
      <c r="L155" s="59">
        <f t="shared" si="13"/>
        <v>0</v>
      </c>
      <c r="M155" s="59">
        <f t="shared" si="13"/>
        <v>19885235</v>
      </c>
      <c r="N155" s="21"/>
    </row>
    <row r="156" spans="1:16" ht="16.5" thickTop="1" x14ac:dyDescent="0.25"/>
    <row r="157" spans="1:16" x14ac:dyDescent="0.25">
      <c r="L157" s="134" t="s">
        <v>279</v>
      </c>
      <c r="M157" s="134"/>
      <c r="N157" s="134"/>
      <c r="O157" s="115"/>
      <c r="P157" s="115"/>
    </row>
    <row r="158" spans="1:16" x14ac:dyDescent="0.25">
      <c r="L158" s="135" t="s">
        <v>297</v>
      </c>
      <c r="M158" s="135"/>
      <c r="N158" s="135"/>
      <c r="O158" s="110"/>
      <c r="P158" s="110"/>
    </row>
    <row r="159" spans="1:16" ht="16.5" x14ac:dyDescent="0.3">
      <c r="M159" s="108"/>
      <c r="N159" s="109"/>
      <c r="O159" s="109"/>
      <c r="P159" s="15"/>
    </row>
    <row r="160" spans="1:16" x14ac:dyDescent="0.25">
      <c r="L160" s="116" t="s">
        <v>280</v>
      </c>
      <c r="M160" s="116"/>
      <c r="N160" s="110"/>
      <c r="O160" s="110"/>
      <c r="P160" s="110"/>
    </row>
    <row r="161" spans="1:16" x14ac:dyDescent="0.25">
      <c r="L161" s="116" t="s">
        <v>281</v>
      </c>
      <c r="M161" s="116"/>
      <c r="N161" s="110"/>
      <c r="O161" s="110"/>
      <c r="P161" s="110"/>
    </row>
    <row r="162" spans="1:16" x14ac:dyDescent="0.25">
      <c r="L162" s="117" t="s">
        <v>282</v>
      </c>
      <c r="M162" s="117"/>
      <c r="N162" s="111"/>
      <c r="O162" s="111"/>
      <c r="P162" s="111"/>
    </row>
    <row r="163" spans="1:16" x14ac:dyDescent="0.25">
      <c r="A163" s="139" t="s">
        <v>283</v>
      </c>
      <c r="B163" s="139"/>
      <c r="C163" s="139"/>
      <c r="D163" s="139"/>
      <c r="E163" s="139"/>
      <c r="F163" s="139"/>
      <c r="G163" s="139"/>
      <c r="H163" s="139"/>
      <c r="I163" s="139"/>
    </row>
    <row r="164" spans="1:16" x14ac:dyDescent="0.25">
      <c r="A164" s="139" t="s">
        <v>284</v>
      </c>
      <c r="B164" s="139"/>
      <c r="C164" s="139"/>
      <c r="D164" s="139"/>
      <c r="E164" s="139"/>
      <c r="F164" s="139"/>
      <c r="G164" s="139"/>
      <c r="H164" s="139"/>
      <c r="I164" s="139"/>
    </row>
    <row r="165" spans="1:16" ht="16.5" x14ac:dyDescent="0.25">
      <c r="A165" s="136"/>
      <c r="B165" s="136"/>
      <c r="C165" s="136"/>
      <c r="D165" s="136"/>
      <c r="E165" s="136"/>
      <c r="F165" s="136"/>
      <c r="G165" s="136"/>
      <c r="H165" s="136"/>
      <c r="I165" s="136"/>
    </row>
    <row r="166" spans="1:16" x14ac:dyDescent="0.25">
      <c r="A166" s="137" t="s">
        <v>285</v>
      </c>
      <c r="B166" s="137"/>
      <c r="C166" s="137"/>
      <c r="D166" s="112"/>
      <c r="E166" s="112"/>
      <c r="F166" s="112"/>
      <c r="G166" s="112"/>
      <c r="H166" s="112"/>
      <c r="I166" s="112"/>
    </row>
    <row r="167" spans="1:16" x14ac:dyDescent="0.25">
      <c r="A167" s="137" t="s">
        <v>286</v>
      </c>
      <c r="B167" s="137"/>
      <c r="C167" s="137"/>
      <c r="D167" s="112"/>
      <c r="E167" s="112"/>
      <c r="F167" s="112"/>
      <c r="G167" s="112"/>
      <c r="H167" s="112"/>
      <c r="I167" s="112"/>
    </row>
    <row r="168" spans="1:16" x14ac:dyDescent="0.25">
      <c r="A168" s="138" t="s">
        <v>287</v>
      </c>
      <c r="B168" s="137"/>
      <c r="C168" s="137"/>
      <c r="D168" s="113"/>
      <c r="E168" s="113"/>
      <c r="F168" s="113"/>
      <c r="G168" s="113"/>
      <c r="H168" s="113"/>
      <c r="I168" s="113"/>
    </row>
    <row r="169" spans="1:16" x14ac:dyDescent="0.25">
      <c r="A169" s="137" t="s">
        <v>288</v>
      </c>
      <c r="B169" s="137"/>
      <c r="C169" s="137"/>
      <c r="D169" s="112"/>
      <c r="E169" s="112"/>
      <c r="F169" s="112"/>
      <c r="G169" s="112"/>
      <c r="H169" s="112"/>
      <c r="I169" s="112"/>
    </row>
    <row r="170" spans="1:16" x14ac:dyDescent="0.25">
      <c r="A170" s="137" t="s">
        <v>289</v>
      </c>
      <c r="B170" s="137"/>
      <c r="C170" s="137"/>
      <c r="D170" s="112"/>
      <c r="E170" s="112"/>
      <c r="F170" s="112"/>
      <c r="G170" s="112"/>
      <c r="H170" s="112"/>
      <c r="I170" s="112"/>
    </row>
    <row r="171" spans="1:16" ht="16.5" x14ac:dyDescent="0.25">
      <c r="A171" s="136"/>
      <c r="B171" s="136"/>
      <c r="C171" s="136"/>
      <c r="D171" s="136"/>
      <c r="E171" s="136"/>
      <c r="F171" s="136"/>
      <c r="G171" s="136"/>
      <c r="H171" s="136"/>
      <c r="I171" s="136"/>
    </row>
    <row r="172" spans="1:16" x14ac:dyDescent="0.25">
      <c r="A172" s="114" t="s">
        <v>290</v>
      </c>
      <c r="B172" s="114"/>
      <c r="C172" s="114"/>
      <c r="D172" s="114"/>
      <c r="E172" s="114"/>
      <c r="F172" s="114"/>
      <c r="G172" s="114"/>
      <c r="H172" s="114"/>
      <c r="I172" s="114"/>
    </row>
    <row r="173" spans="1:16" x14ac:dyDescent="0.25">
      <c r="A173"/>
      <c r="B173"/>
      <c r="C173"/>
      <c r="D173" s="89"/>
      <c r="E173"/>
      <c r="F173"/>
      <c r="G173"/>
      <c r="H173"/>
      <c r="I173"/>
    </row>
    <row r="174" spans="1:16" x14ac:dyDescent="0.25">
      <c r="A174" s="142" t="s">
        <v>291</v>
      </c>
      <c r="B174" s="142"/>
      <c r="C174" s="142"/>
      <c r="D174" s="142"/>
      <c r="E174" s="142"/>
      <c r="F174" s="142"/>
      <c r="G174" s="142"/>
      <c r="H174" s="142"/>
      <c r="I174" s="142"/>
    </row>
    <row r="175" spans="1:16" x14ac:dyDescent="0.25">
      <c r="A175" s="139" t="s">
        <v>292</v>
      </c>
      <c r="B175" s="139"/>
      <c r="C175" s="139"/>
      <c r="D175" s="139"/>
      <c r="E175" s="139"/>
      <c r="F175" s="139"/>
      <c r="G175" s="139"/>
      <c r="H175" s="139"/>
      <c r="I175" s="139"/>
    </row>
    <row r="176" spans="1:16" x14ac:dyDescent="0.25">
      <c r="A176" s="139" t="s">
        <v>293</v>
      </c>
      <c r="B176" s="139"/>
      <c r="C176" s="139"/>
      <c r="D176" s="139"/>
      <c r="E176" s="139"/>
      <c r="F176" s="139"/>
      <c r="G176" s="139"/>
      <c r="H176" s="139"/>
      <c r="I176" s="139"/>
    </row>
    <row r="177" spans="1:9" ht="16.5" x14ac:dyDescent="0.25">
      <c r="A177" s="136"/>
      <c r="B177" s="136"/>
      <c r="C177" s="136"/>
      <c r="D177" s="136"/>
      <c r="E177" s="136"/>
      <c r="F177" s="136"/>
      <c r="G177" s="136"/>
      <c r="H177" s="136"/>
      <c r="I177" s="136"/>
    </row>
    <row r="178" spans="1:9" ht="16.5" x14ac:dyDescent="0.25">
      <c r="A178" s="136"/>
      <c r="B178" s="136"/>
      <c r="C178" s="136"/>
      <c r="D178" s="136"/>
      <c r="E178" s="136"/>
      <c r="F178" s="136"/>
      <c r="G178" s="136"/>
      <c r="H178" s="136"/>
      <c r="I178" s="136"/>
    </row>
    <row r="179" spans="1:9" ht="16.5" x14ac:dyDescent="0.25">
      <c r="A179" s="136"/>
      <c r="B179" s="136"/>
      <c r="C179" s="136"/>
      <c r="D179" s="136"/>
      <c r="E179" s="136"/>
      <c r="F179" s="136"/>
      <c r="G179" s="136"/>
      <c r="H179" s="136"/>
      <c r="I179" s="136"/>
    </row>
    <row r="180" spans="1:9" x14ac:dyDescent="0.25">
      <c r="A180" s="139" t="s">
        <v>299</v>
      </c>
      <c r="B180" s="139"/>
      <c r="C180" s="139"/>
      <c r="D180" s="139"/>
      <c r="E180" s="139"/>
      <c r="F180" s="139"/>
      <c r="G180" s="139"/>
      <c r="H180" s="139"/>
      <c r="I180" s="139"/>
    </row>
    <row r="181" spans="1:9" x14ac:dyDescent="0.25">
      <c r="A181" s="139" t="s">
        <v>298</v>
      </c>
      <c r="B181" s="139"/>
      <c r="C181" s="139"/>
      <c r="D181" s="139"/>
      <c r="E181" s="139"/>
      <c r="F181" s="139"/>
      <c r="G181" s="139"/>
      <c r="H181" s="139"/>
      <c r="I181" s="139"/>
    </row>
    <row r="182" spans="1:9" x14ac:dyDescent="0.25">
      <c r="A182" s="139" t="s">
        <v>294</v>
      </c>
      <c r="B182" s="139"/>
      <c r="C182" s="139"/>
      <c r="D182" s="139"/>
      <c r="E182" s="139"/>
      <c r="F182" s="139"/>
      <c r="G182" s="139"/>
      <c r="H182" s="139"/>
      <c r="I182" s="139"/>
    </row>
  </sheetData>
  <mergeCells count="44">
    <mergeCell ref="A181:I181"/>
    <mergeCell ref="A182:I182"/>
    <mergeCell ref="L2:N2"/>
    <mergeCell ref="L3:N3"/>
    <mergeCell ref="J1:N1"/>
    <mergeCell ref="A176:I176"/>
    <mergeCell ref="A177:I177"/>
    <mergeCell ref="A178:I178"/>
    <mergeCell ref="A179:I179"/>
    <mergeCell ref="A180:I180"/>
    <mergeCell ref="A169:C169"/>
    <mergeCell ref="A170:C170"/>
    <mergeCell ref="A171:I171"/>
    <mergeCell ref="A174:I174"/>
    <mergeCell ref="A175:I175"/>
    <mergeCell ref="A164:I164"/>
    <mergeCell ref="A165:I165"/>
    <mergeCell ref="A166:C166"/>
    <mergeCell ref="A167:C167"/>
    <mergeCell ref="A168:C168"/>
    <mergeCell ref="A163:I163"/>
    <mergeCell ref="N6:N8"/>
    <mergeCell ref="B6:B9"/>
    <mergeCell ref="A85:N85"/>
    <mergeCell ref="A114:N114"/>
    <mergeCell ref="A147:N147"/>
    <mergeCell ref="F6:K6"/>
    <mergeCell ref="F7:H7"/>
    <mergeCell ref="I7:K7"/>
    <mergeCell ref="L6:L9"/>
    <mergeCell ref="M6:M9"/>
    <mergeCell ref="A32:N32"/>
    <mergeCell ref="A60:N60"/>
    <mergeCell ref="L160:M160"/>
    <mergeCell ref="L161:M161"/>
    <mergeCell ref="L162:M162"/>
    <mergeCell ref="A4:D4"/>
    <mergeCell ref="D6:D9"/>
    <mergeCell ref="A6:A9"/>
    <mergeCell ref="C6:C9"/>
    <mergeCell ref="E6:E9"/>
    <mergeCell ref="C155:E155"/>
    <mergeCell ref="L157:N157"/>
    <mergeCell ref="L158:N158"/>
  </mergeCells>
  <pageMargins left="1.67" right="0.25" top="0.75" bottom="0.75" header="0.3" footer="0.3"/>
  <pageSetup paperSize="5" scale="60" orientation="landscape" horizontalDpi="4294967294" r:id="rId1"/>
  <headerFooter>
    <oddHeader>&amp;C-6-</oddHeader>
  </headerFooter>
  <rowBreaks count="2" manualBreakCount="2">
    <brk id="32" max="13" man="1"/>
    <brk id="60" max="1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P. Perempuan 14 oke</vt:lpstr>
      <vt:lpstr>'P. Perempuan 14 oke'!Print_Area</vt:lpstr>
      <vt:lpstr>'P. Perempuan 14 oke'!Print_Titles</vt:lpstr>
    </vt:vector>
  </TitlesOfParts>
  <Company>PC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2016-12-25T20:54:35Z</cp:lastPrinted>
  <dcterms:created xsi:type="dcterms:W3CDTF">2013-02-27T15:47:39Z</dcterms:created>
  <dcterms:modified xsi:type="dcterms:W3CDTF">2016-12-25T21:43:23Z</dcterms:modified>
</cp:coreProperties>
</file>